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codeName="ThisWorkbook"/>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5. ELÉCTRICAS/2024_0132 Eléctricas Valencia/01. Pre asesor/ANEXOS/ANEXOS TÉCNICOS/"/>
    </mc:Choice>
  </mc:AlternateContent>
  <xr:revisionPtr revIDLastSave="56" documentId="11_DBA0E6FB429A8598159EA9061DB279A8BC0FA9A5" xr6:coauthVersionLast="47" xr6:coauthVersionMax="47" xr10:uidLastSave="{6C3CF6B9-5DE9-40CE-90F3-CAE3663C0D5B}"/>
  <bookViews>
    <workbookView xWindow="0" yWindow="-170" windowWidth="19230" windowHeight="10250" tabRatio="907" xr2:uid="{00000000-000D-0000-FFFF-FFFF00000000}"/>
  </bookViews>
  <sheets>
    <sheet name="Listado de centros" sheetId="1" r:id="rId1"/>
    <sheet name="1500 CORUÑA" sheetId="2" r:id="rId2"/>
    <sheet name="1501 SANTIAGO" sheetId="3" r:id="rId3"/>
    <sheet name="1503 RIBEIRA" sheetId="39" r:id="rId4"/>
    <sheet name="1502 FERROL" sheetId="4" r:id="rId5"/>
    <sheet name="2706 LUGO" sheetId="5" r:id="rId6"/>
    <sheet name="2701 BURELA" sheetId="6" r:id="rId7"/>
    <sheet name="3200 OURENSE" sheetId="7" r:id="rId8"/>
    <sheet name="3600 VIGO" sheetId="8" r:id="rId9"/>
    <sheet name="3601 PONTEVEDRA" sheetId="9" r:id="rId10"/>
    <sheet name="3602 PORRIÑO" sheetId="10" r:id="rId11"/>
    <sheet name="3605 VILLAGARCIA" sheetId="11" r:id="rId12"/>
    <sheet name="4600 VALENCIA" sheetId="19" r:id="rId13"/>
    <sheet name="4601 ALZIRA" sheetId="20" r:id="rId14"/>
    <sheet name="4602 SILLA" sheetId="21" r:id="rId15"/>
    <sheet name="4603 VALENCIA 2" sheetId="22" r:id="rId16"/>
    <sheet name="4605 LLÍRIA" sheetId="23" r:id="rId17"/>
    <sheet name="4606 ALGEMESÍ" sheetId="24" r:id="rId18"/>
    <sheet name="4607 TAVERNES" sheetId="25" r:id="rId19"/>
    <sheet name="4608 BENETUSSER" sheetId="26" r:id="rId20"/>
    <sheet name="4609 ALAQUÁS" sheetId="27" r:id="rId21"/>
    <sheet name="4611 ONTIYENT" sheetId="28" r:id="rId22"/>
    <sheet name="4612 PUERTO " sheetId="29" r:id="rId23"/>
    <sheet name="4613 PATERNA" sheetId="30" r:id="rId24"/>
    <sheet name="4614 GANDIA" sheetId="31" r:id="rId25"/>
    <sheet name="1200 CASTELLON" sheetId="36" r:id="rId26"/>
    <sheet name="1201 BURRIANA" sheetId="37" r:id="rId27"/>
    <sheet name="1202 VINARÒS" sheetId="38" r:id="rId28"/>
    <sheet name="0300 ALICANTE" sheetId="32" r:id="rId29"/>
    <sheet name="0301 ELDA" sheetId="33" r:id="rId30"/>
    <sheet name="0302 ORIHUELA" sheetId="34" r:id="rId31"/>
    <sheet name="0303 BENIDORM" sheetId="41" r:id="rId32"/>
    <sheet name="0304 ELCHE" sheetId="40" r:id="rId33"/>
  </sheets>
  <definedNames>
    <definedName name="_xlnm.Print_Area" localSheetId="31">'0303 BENIDORM'!$A$1:$H$76</definedName>
    <definedName name="_xlnm.Print_Area" localSheetId="32">'0304 ELCHE'!$A$1:$H$76</definedName>
    <definedName name="_xlnm.Print_Area" localSheetId="13">'4601 ALZIRA'!$A$1:$H$65</definedName>
    <definedName name="_xlnm.Print_Area" localSheetId="21">'4611 ONTIYENT'!$A$1:$H$102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52" i="32" l="1"/>
  <c r="D51" i="32"/>
  <c r="F14" i="8" l="1"/>
</calcChain>
</file>

<file path=xl/sharedStrings.xml><?xml version="1.0" encoding="utf-8"?>
<sst xmlns="http://schemas.openxmlformats.org/spreadsheetml/2006/main" count="4005" uniqueCount="1073">
  <si>
    <t>LOTE 1</t>
  </si>
  <si>
    <t>Localidad</t>
  </si>
  <si>
    <t>Provincia</t>
  </si>
  <si>
    <t>Código Centro</t>
  </si>
  <si>
    <t>Dirección</t>
  </si>
  <si>
    <t>SI</t>
  </si>
  <si>
    <t>TOTAL CENTROS</t>
  </si>
  <si>
    <t>LOTE 2</t>
  </si>
  <si>
    <t>A CORUÑA</t>
  </si>
  <si>
    <t>Caballeros, 27-29. (Esq. Ronda Outeiro).</t>
  </si>
  <si>
    <t>NO</t>
  </si>
  <si>
    <t>FERROL</t>
  </si>
  <si>
    <t>Avda. de Esteiro, 58-60</t>
  </si>
  <si>
    <t>RIBEIRA</t>
  </si>
  <si>
    <t>Paseo das Carolinas, 26</t>
  </si>
  <si>
    <t>SANTIAGO DE COMPOSTELA</t>
  </si>
  <si>
    <t>Amor Ruibal, 30.</t>
  </si>
  <si>
    <t>BURELA</t>
  </si>
  <si>
    <t>LUGO</t>
  </si>
  <si>
    <t>Álvaro Cunqueiro, 2.</t>
  </si>
  <si>
    <t>Avda. das Américas, 15.</t>
  </si>
  <si>
    <t>PONTEVEDRA</t>
  </si>
  <si>
    <t>3601</t>
  </si>
  <si>
    <t>San Pedro Alcántara, 7.</t>
  </si>
  <si>
    <t>PORRIÑO</t>
  </si>
  <si>
    <t>3602</t>
  </si>
  <si>
    <t>Av. Domingo Bueno, 79</t>
  </si>
  <si>
    <t>VIGO</t>
  </si>
  <si>
    <t>3600</t>
  </si>
  <si>
    <t>Pizarro, 16.</t>
  </si>
  <si>
    <t>VILLAGARCIA DE AROUSA</t>
  </si>
  <si>
    <t>3605</t>
  </si>
  <si>
    <t>Rodrigo de Mendoza, 4.</t>
  </si>
  <si>
    <t>OURENSE</t>
  </si>
  <si>
    <t>3200</t>
  </si>
  <si>
    <t>Avda. de la Habana, 6 y 8.</t>
  </si>
  <si>
    <t>ALICANTE</t>
  </si>
  <si>
    <t>0300</t>
  </si>
  <si>
    <t>Avda. Eusebio Sempere, 11.</t>
  </si>
  <si>
    <t>ELCHE</t>
  </si>
  <si>
    <t>0304</t>
  </si>
  <si>
    <t>ELDA</t>
  </si>
  <si>
    <t>0301</t>
  </si>
  <si>
    <t>Padre Manjón, 8.</t>
  </si>
  <si>
    <t>ORIHUELA</t>
  </si>
  <si>
    <t>0302</t>
  </si>
  <si>
    <t>Aragón, 10, Bajo 5 (Parque Ocarasa).</t>
  </si>
  <si>
    <t>BURRIANA</t>
  </si>
  <si>
    <t>CASTELLON</t>
  </si>
  <si>
    <t>1201</t>
  </si>
  <si>
    <t>Barranquet, 23.</t>
  </si>
  <si>
    <t>CASTELLON DE LA PLANA</t>
  </si>
  <si>
    <t>1200</t>
  </si>
  <si>
    <t>Mª Teresa González Justo, 4-6.</t>
  </si>
  <si>
    <t>VINARÓS</t>
  </si>
  <si>
    <t>1202</t>
  </si>
  <si>
    <t>Pío XII, s/n (Cruce C/San Francisco).</t>
  </si>
  <si>
    <t>ALAQÚAS</t>
  </si>
  <si>
    <t>VALENCIA</t>
  </si>
  <si>
    <t>4609</t>
  </si>
  <si>
    <t>Traginers, 2 (Pol. I. Els. Mollons).</t>
  </si>
  <si>
    <t>ALGEMESÍ</t>
  </si>
  <si>
    <t>4606</t>
  </si>
  <si>
    <t>Valencia, 158.</t>
  </si>
  <si>
    <t>ALZIRA</t>
  </si>
  <si>
    <t>4601</t>
  </si>
  <si>
    <t>Av. Hispanidad, 7.</t>
  </si>
  <si>
    <t>BENETUSSER</t>
  </si>
  <si>
    <t>4608</t>
  </si>
  <si>
    <t>Camí Nou, 15.</t>
  </si>
  <si>
    <t>GANDIA</t>
  </si>
  <si>
    <t>4614</t>
  </si>
  <si>
    <t>Daimuz, 21.</t>
  </si>
  <si>
    <t>LLÍRIA</t>
  </si>
  <si>
    <t>4605</t>
  </si>
  <si>
    <t>Camí de Mura, 25-b.</t>
  </si>
  <si>
    <t>ONTINYENT</t>
  </si>
  <si>
    <t>4611</t>
  </si>
  <si>
    <t>Pza. Músic Vicente Rodríguez, 4 B.</t>
  </si>
  <si>
    <t>PATERNA</t>
  </si>
  <si>
    <t>4613</t>
  </si>
  <si>
    <t>Avda. Juan de la Cierva, 27 (Parque Tecnológico de Paterna, Ed. Wellness I, loc. 204-205).</t>
  </si>
  <si>
    <t>PUERTO DE SAGUNTO</t>
  </si>
  <si>
    <t>4612</t>
  </si>
  <si>
    <t>Mercé Rodoreda, 1.</t>
  </si>
  <si>
    <t>SILLA</t>
  </si>
  <si>
    <t>4602</t>
  </si>
  <si>
    <t>Ctra. de Alborache, 23.</t>
  </si>
  <si>
    <t>TAVERNES DE LA VALLDIGNA</t>
  </si>
  <si>
    <t>4607</t>
  </si>
  <si>
    <t>Valencia, 7.</t>
  </si>
  <si>
    <t>4600</t>
  </si>
  <si>
    <t>Av. Blasco Ibáñez, 8 (Entrada por Pza. Legión Española, 8)</t>
  </si>
  <si>
    <t>4603</t>
  </si>
  <si>
    <t>Sureres, 1 (Esq. Avda. del Cid, 81).</t>
  </si>
  <si>
    <t>A completar por el director del centro</t>
  </si>
  <si>
    <t>CENTRO DE FREMAP:</t>
  </si>
  <si>
    <t>CORUÑA</t>
  </si>
  <si>
    <t>CODIGO DE CENTRO:</t>
  </si>
  <si>
    <t>PROVINCIA:</t>
  </si>
  <si>
    <t>MANTENIMIENTO DE INSTALACIONES ELECTRICAS- INVENTARIO EQUIPOS</t>
  </si>
  <si>
    <t>CUADROS ELECTRICOS</t>
  </si>
  <si>
    <t>LUCES DE EMERGENCIA</t>
  </si>
  <si>
    <t>UBICACIÓN</t>
  </si>
  <si>
    <t>TIPO (1)</t>
  </si>
  <si>
    <t>Cantidad</t>
  </si>
  <si>
    <t>Comentarios</t>
  </si>
  <si>
    <t>CUADRO GENERAL ALUMBRADO Y FUERZA BAJA TENSION</t>
  </si>
  <si>
    <t>ENTRADA PRINCIPAL</t>
  </si>
  <si>
    <t xml:space="preserve">NORMALUX DUNNA DL150 </t>
  </si>
  <si>
    <t>Planta baja</t>
  </si>
  <si>
    <t>CUADRO  ALUMBRADO PLANTA ALTA Y BAJA</t>
  </si>
  <si>
    <t>Entreplanta (zona prevención)</t>
  </si>
  <si>
    <t>CUADRO ENCHUFES PLANTA ALTA Y BAJA</t>
  </si>
  <si>
    <t>Planta alta</t>
  </si>
  <si>
    <t>CUADRO FUERZA</t>
  </si>
  <si>
    <t>CUARTO PREVENCION</t>
  </si>
  <si>
    <t>CUADRO CLIMA</t>
  </si>
  <si>
    <t>CUADRO RAYOS X</t>
  </si>
  <si>
    <t>SALA DE RAYOS X</t>
  </si>
  <si>
    <t>(1) Características: marca, modelo, potencia, lúmenes.</t>
  </si>
  <si>
    <t>BATERIA DE CONDENSADORES</t>
  </si>
  <si>
    <t>S.A.I.</t>
  </si>
  <si>
    <t>MODELO</t>
  </si>
  <si>
    <t>CARACTERÍSTICAS</t>
  </si>
  <si>
    <t>MARCA/MODELO</t>
  </si>
  <si>
    <t>(1) DURACION BATERIAS</t>
  </si>
  <si>
    <t>NO EXISTE</t>
  </si>
  <si>
    <t xml:space="preserve">(1) Duracion en minutos </t>
  </si>
  <si>
    <t xml:space="preserve">MEDIA TENSION </t>
  </si>
  <si>
    <t>PARARRAYOS</t>
  </si>
  <si>
    <t>CENTRO DE TRANSFORMACION</t>
  </si>
  <si>
    <t>Nº DE TRANSFORMADORES</t>
  </si>
  <si>
    <t>POTENCIA TOTAL</t>
  </si>
  <si>
    <t>GRUPO ELECTROGENO</t>
  </si>
  <si>
    <t>ALUMBRADO REEMPLAZAMIENTO</t>
  </si>
  <si>
    <t>PANTALLAS CONTECTADAS SAI/AUTONOMIA PROPIA</t>
  </si>
  <si>
    <t>MARCA</t>
  </si>
  <si>
    <t>POTENCIA</t>
  </si>
  <si>
    <t>(1) Tipo de luminaria: Pantalla, bombilla, foco, etc…</t>
  </si>
  <si>
    <t>(3) Color: 830, 840, 865, etc…</t>
  </si>
  <si>
    <t>LUMINARIAS:</t>
  </si>
  <si>
    <t>(2) Clase: Incandescencia, LED, fluorescencia, halógena etc…</t>
  </si>
  <si>
    <t>(4) Equipo Auxiliar: cebador, arrancador, balasto, condensador, etc…</t>
  </si>
  <si>
    <t>TIPO DE LUMINARIA (1)</t>
  </si>
  <si>
    <t>CARACTERISTICAS</t>
  </si>
  <si>
    <t xml:space="preserve">TIPO DE LUMINARIA (1)  </t>
  </si>
  <si>
    <t>Clase (2)</t>
  </si>
  <si>
    <t>Color (3)</t>
  </si>
  <si>
    <t>Casquillo</t>
  </si>
  <si>
    <t>Equipo auxiliar (4)</t>
  </si>
  <si>
    <t>comentarios</t>
  </si>
  <si>
    <t>Downlight 22W/2300lm Simon</t>
  </si>
  <si>
    <t>Led</t>
  </si>
  <si>
    <t>4000k</t>
  </si>
  <si>
    <t>-</t>
  </si>
  <si>
    <t>Panel 60x60 44w/3200lm</t>
  </si>
  <si>
    <t>Panel 120x60 49w/7070lm</t>
  </si>
  <si>
    <t>Downlight 180mm wpl Argile 40w/4700lm</t>
  </si>
  <si>
    <t>Downlight 24w</t>
  </si>
  <si>
    <t>Downlight Normalit EHM14B 11w/1500lm</t>
  </si>
  <si>
    <t>SANTIAGO</t>
  </si>
  <si>
    <t>CUADRO GENERAL FUERZA Y CLIMA</t>
  </si>
  <si>
    <t>SALA CUADROS OFICINA</t>
  </si>
  <si>
    <t>DAISALUX 60LM</t>
  </si>
  <si>
    <t>CUADRO GENERAL DE ALUMBRADO</t>
  </si>
  <si>
    <t>DAIXALUX 150 LM</t>
  </si>
  <si>
    <t>SUBCUADRO DE RAYOS</t>
  </si>
  <si>
    <t>SALA RAYOS</t>
  </si>
  <si>
    <t>DELTA UPS</t>
  </si>
  <si>
    <t>3KVA</t>
  </si>
  <si>
    <t xml:space="preserve">NO EXISTE. </t>
  </si>
  <si>
    <t>PANTALLA DE PANEL 60X60</t>
  </si>
  <si>
    <t>LED</t>
  </si>
  <si>
    <t>4.000K</t>
  </si>
  <si>
    <t>DOWNLIGHT</t>
  </si>
  <si>
    <t>CUADRO PRINCIPAL</t>
  </si>
  <si>
    <t>OFICINA PRINCIPAL</t>
  </si>
  <si>
    <t>EMERGENCIA NEWLEC 110 LÚMENESFLUORESCENTE</t>
  </si>
  <si>
    <t>CUADRO DE CLIMA</t>
  </si>
  <si>
    <t>EMERGENCIA ZEMPER 110 LÚMENES</t>
  </si>
  <si>
    <t>PLANTA BAJA</t>
  </si>
  <si>
    <t>CUADRO AIRE</t>
  </si>
  <si>
    <t>SALA DE MÁQUINAS PLANTA ALTA.</t>
  </si>
  <si>
    <t>EMERGENCIA LEGRAND 110 LÚMENES</t>
  </si>
  <si>
    <t>CUADRO DE PLANTA ALUMBRADO FUERZA</t>
  </si>
  <si>
    <t xml:space="preserve">PLANTA ALTA </t>
  </si>
  <si>
    <t>EMERGENCIA ZEMPER LED 110 LÚMENES</t>
  </si>
  <si>
    <t>ASEOS MASCULINOS/ FEMENINOS</t>
  </si>
  <si>
    <t>EMERGENCIA LEGRAND 110 LÚMENES FLUORESCENTE</t>
  </si>
  <si>
    <t>REHABILITACIÓN</t>
  </si>
  <si>
    <t>EMERGENCIA ZEMPER 110 LÚMENES FLUORESCENTE</t>
  </si>
  <si>
    <t>PLANTA ALTA</t>
  </si>
  <si>
    <t>EMERGENCIA NEWLEC FLUORESCENTE 110 LÚMENES</t>
  </si>
  <si>
    <t>1 UD. LIFASA REF.MFB40050. Nº82471</t>
  </si>
  <si>
    <t>5 KVAR. 400V/7,2A. 3/15 KV</t>
  </si>
  <si>
    <t>PANTALLA FLUORESCENTE 3X36/840</t>
  </si>
  <si>
    <t>FLUORESCENCIA</t>
  </si>
  <si>
    <t>4 PIN</t>
  </si>
  <si>
    <t>CEBADOR Y REACTANCIA</t>
  </si>
  <si>
    <t>DOWNLIGHT FLUORESCENTE 2X26W/840</t>
  </si>
  <si>
    <t>LAMPARA INCANDESCENTE 60W</t>
  </si>
  <si>
    <t>INCANDESCENCIA</t>
  </si>
  <si>
    <t>PORTALAMPARAS</t>
  </si>
  <si>
    <t>PLANTA BAJA RAYOS</t>
  </si>
  <si>
    <t>REACTANCIA</t>
  </si>
  <si>
    <t>DOWNLIGHT LED 22W</t>
  </si>
  <si>
    <t>ASEOS PLANTA BAJA</t>
  </si>
  <si>
    <t>ASEOS MASCULINOS-FEMENINOS</t>
  </si>
  <si>
    <t>PANTALLA FLUORESCENTE 1X18/840</t>
  </si>
  <si>
    <t>PIN</t>
  </si>
  <si>
    <t>PANTALLA FLUORESCENTE 1X50W/840</t>
  </si>
  <si>
    <t>LÁMPARA DICROICA 50/12V</t>
  </si>
  <si>
    <t>HALÓGENA</t>
  </si>
  <si>
    <t>TRANSFORMADOR</t>
  </si>
  <si>
    <t>PANTALLA  FLUORESCENTE 1X18W/840</t>
  </si>
  <si>
    <t>RACK</t>
  </si>
  <si>
    <t>CAMPANAS HALOGENUROS METÁLICOS 160W( DIÁMETRO 25CM)</t>
  </si>
  <si>
    <t>HALOGENURO</t>
  </si>
  <si>
    <t>2 PIN</t>
  </si>
  <si>
    <t>EQUIPO DE HALOGENUROS</t>
  </si>
  <si>
    <t>ENTRADA</t>
  </si>
  <si>
    <t>PANTALLAS FLUORESCENTES 3X36W</t>
  </si>
  <si>
    <t>PANTALLAS FLUORESCENTES 2X56W</t>
  </si>
  <si>
    <t>LÁMPARA DICROICA 50W/45º</t>
  </si>
  <si>
    <t>CAMPANAS LED LUZMAN 100W</t>
  </si>
  <si>
    <t>EQUIPOS</t>
  </si>
  <si>
    <t>PANTALLA FLUORESCENTE 1X36W</t>
  </si>
  <si>
    <t>PANTALLA FLUORESCENTE EMPOTRAR 3X36W</t>
  </si>
  <si>
    <t>PANTALLA FLUORESCENTE SUPERFICIE 3X36W</t>
  </si>
  <si>
    <t>PANTALLA FLUORESCENTE 1X56W</t>
  </si>
  <si>
    <t>ALMACÉN</t>
  </si>
  <si>
    <t>DOWNLIGHT 22W LED</t>
  </si>
  <si>
    <t>ASEOS PLANTA ALTA</t>
  </si>
  <si>
    <t>PANTALLA FLUORESCENTE 1X18W</t>
  </si>
  <si>
    <t>DOWNLIGHT 2X26 FLUORESCENTE</t>
  </si>
  <si>
    <t>PASILLOS PLANTA ALTA</t>
  </si>
  <si>
    <t>AMBIGÚ PLANTA ALTA</t>
  </si>
  <si>
    <t>CUADRO GENERAL FUERZA</t>
  </si>
  <si>
    <t>ENTRADA PRINCIPAL - PLANTA BAJA</t>
  </si>
  <si>
    <t>EMERGENCIA NOVA N3 FL 8W</t>
  </si>
  <si>
    <t>SUPERFICIE - Colocada 2018</t>
  </si>
  <si>
    <t>CUADRO GENERAL ALUMBRADO</t>
  </si>
  <si>
    <t>EMERGENCIA DUNNA LED 150 LUM</t>
  </si>
  <si>
    <t>CUADRO GENERAL CLIMATIZACION</t>
  </si>
  <si>
    <t>EMERGENCIA HYDRA G N3 FL 8W</t>
  </si>
  <si>
    <t>CUADRO SECUNDARIO REHABILITACION</t>
  </si>
  <si>
    <t>PASILLO REAHABILITACON - SEMISOTANO</t>
  </si>
  <si>
    <t>EMERGENCIA DAISALUX ARGOS-M N1 6W</t>
  </si>
  <si>
    <t>EMPOTRADA FALSO TECHO - 2017</t>
  </si>
  <si>
    <t>CUADRO SECUNDARIO ALUMBRADO SEMISOTANO</t>
  </si>
  <si>
    <t>PASILLO - SEMISOTANO</t>
  </si>
  <si>
    <t>CUADRO SECUNDARIO FUERZA SEMISOTANO</t>
  </si>
  <si>
    <t>PRIVADO - SEMISOTANO</t>
  </si>
  <si>
    <t xml:space="preserve">META SYSTEM </t>
  </si>
  <si>
    <t>Ejemplo: 5000VA  -  3500 W  - 22 A</t>
  </si>
  <si>
    <t>AUTONOMIA PROPIA</t>
  </si>
  <si>
    <t>2xPL 13 W 49</t>
  </si>
  <si>
    <t>FLUROESCENTE</t>
  </si>
  <si>
    <t>13 W / 840</t>
  </si>
  <si>
    <t>4 PINS</t>
  </si>
  <si>
    <t>LAMPARA</t>
  </si>
  <si>
    <t>INCANDESCENTE</t>
  </si>
  <si>
    <t>60 W</t>
  </si>
  <si>
    <t>DICROICA LED GU10 6 W</t>
  </si>
  <si>
    <t>6 W / 4000K</t>
  </si>
  <si>
    <t>GU10</t>
  </si>
  <si>
    <t>DOWLIGHT CORELINE DB 12B LED 10S/830 13 W</t>
  </si>
  <si>
    <t>13 W / 830</t>
  </si>
  <si>
    <t>PLUG-IN</t>
  </si>
  <si>
    <t>DOWLIGHT CORELINE DB 12B LED 20S/830 24 W</t>
  </si>
  <si>
    <t>24 W / 830</t>
  </si>
  <si>
    <t>DOWLIGHT LUZNOR LR-400-BTP 2xTC-D 26 W.</t>
  </si>
  <si>
    <t>2x66 W / 400</t>
  </si>
  <si>
    <t>BATERIA</t>
  </si>
  <si>
    <t xml:space="preserve">TUBO FLUROESCENTE 18 W / 840 </t>
  </si>
  <si>
    <t>18 W / 840</t>
  </si>
  <si>
    <t>BALASTRO + CEBADOR</t>
  </si>
  <si>
    <t xml:space="preserve">TUBO FLUROESCENTE 36 W / 840 </t>
  </si>
  <si>
    <t>36 W / 840</t>
  </si>
  <si>
    <t xml:space="preserve">TUBO FLUROESCENTE 58 W / 840 </t>
  </si>
  <si>
    <t>58 W / 840</t>
  </si>
  <si>
    <t>PANTALLA FLUROESCENTE 2x18 W/840</t>
  </si>
  <si>
    <t>2x18 W / 840</t>
  </si>
  <si>
    <t>PANTALLA FLUROESCENTE 2x36 W/840</t>
  </si>
  <si>
    <t>2x36 W / 840</t>
  </si>
  <si>
    <t>PANTALLA FLUROESCENTE 2x58 W/840</t>
  </si>
  <si>
    <t>2x58 W / 840</t>
  </si>
  <si>
    <t>PANTALLA FLUROESCENTE 3x18 W/840</t>
  </si>
  <si>
    <t>3x18 W / 840</t>
  </si>
  <si>
    <t>FLUROESCENTE CIRCULAR 32 W/840</t>
  </si>
  <si>
    <t>32 w / 840</t>
  </si>
  <si>
    <t>GENERAL ELECTRIC 2xF55B / 830</t>
  </si>
  <si>
    <t>2x55 / 830</t>
  </si>
  <si>
    <t>HUBLOT LEGRAND IP44 60 W</t>
  </si>
  <si>
    <t>ODEL-LUX D-3360 2x55 W HF C/P TC-L</t>
  </si>
  <si>
    <t>2x55 W</t>
  </si>
  <si>
    <t>ODEL-LUX OD-2403 Fluroescente 2x58 W</t>
  </si>
  <si>
    <t>BALASTRO ELECTRONICO</t>
  </si>
  <si>
    <t>ODEL-LUX OD-5500 Fluroescente 1x36 W.</t>
  </si>
  <si>
    <t>ODE-LUX OD-2400 Fluroescente 2x18 W.</t>
  </si>
  <si>
    <t>OSRAN CONCENTRA SPOT R63 60 W.</t>
  </si>
  <si>
    <t xml:space="preserve">OSRAN DULUX 13 W. 21-840 g24 d-1 2P </t>
  </si>
  <si>
    <t>2-Pines</t>
  </si>
  <si>
    <t>Philips PL-C 13W 840 4P</t>
  </si>
  <si>
    <t>4-Pines</t>
  </si>
  <si>
    <t>CUADRO ELECTRICO</t>
  </si>
  <si>
    <t>FL 8W 1H258 LUM INCANDESCEN</t>
  </si>
  <si>
    <t>No</t>
  </si>
  <si>
    <t>26W 840</t>
  </si>
  <si>
    <t>2 PINES</t>
  </si>
  <si>
    <t>BLOQUE LED NO PERMANENTE</t>
  </si>
  <si>
    <t>200 LM BLANCO</t>
  </si>
  <si>
    <t>26 W 24-840 G24 D-3</t>
  </si>
  <si>
    <t>26W 24W/840 G24Q3</t>
  </si>
  <si>
    <t>4 PINES</t>
  </si>
  <si>
    <t>55 W / 24-840 2G11</t>
  </si>
  <si>
    <t>Entrada principal</t>
  </si>
  <si>
    <t>DAISALUX Nova N6S</t>
  </si>
  <si>
    <t>de superficie</t>
  </si>
  <si>
    <t>DAISALUX Nova N6E</t>
  </si>
  <si>
    <t>empotrada</t>
  </si>
  <si>
    <t xml:space="preserve">CUADRO CALEFACCIÓN - AA </t>
  </si>
  <si>
    <t>DAISALUX NOVA LDN2</t>
  </si>
  <si>
    <t>Cuarto anexo a Rayos X</t>
  </si>
  <si>
    <t>LEGRAND 70 lm 2,4 V</t>
  </si>
  <si>
    <t>CUADRO SECUNDARIO GARAJE</t>
  </si>
  <si>
    <t>Hall de entrada almacen (planta sótano)</t>
  </si>
  <si>
    <t>CUADRO RAK</t>
  </si>
  <si>
    <t>Rak (planta sótano)</t>
  </si>
  <si>
    <t>CUADRO VENTILACIÓN GARAJE</t>
  </si>
  <si>
    <t>Cuarto de máquinas (planta sótano)</t>
  </si>
  <si>
    <t>5000VA  -  3500 W  - 22 A</t>
  </si>
  <si>
    <t>Pantalla fluorescente 2x55W/840</t>
  </si>
  <si>
    <t>Fluorescencia</t>
  </si>
  <si>
    <t>4000 K = cool white</t>
  </si>
  <si>
    <t>4-PIN 2G11</t>
  </si>
  <si>
    <t>Balastro elect. BE-258-2 TB/TC-L/15</t>
  </si>
  <si>
    <t>Foco fluorescente 2x26W/840</t>
  </si>
  <si>
    <t>4-PIN G24p-3</t>
  </si>
  <si>
    <t>Balastro elect. BE-226-TC-5-C2</t>
  </si>
  <si>
    <t>Foco fluorescente 1x24W/840</t>
  </si>
  <si>
    <t>4-PIN 2G10</t>
  </si>
  <si>
    <t>Balastro elect. BE-258-2 TB/TC-L/17</t>
  </si>
  <si>
    <t>Pantalla fluorescente 2x58W/840</t>
  </si>
  <si>
    <t>Balasto 1x58W + cebador</t>
  </si>
  <si>
    <t>Pantalla fluorescente 1x58W/840</t>
  </si>
  <si>
    <t>Pantalla fluorescente 2x36W/840</t>
  </si>
  <si>
    <t>Balasto 2x36W + cebador</t>
  </si>
  <si>
    <t>Pantalla fluorescente 1x36W/840</t>
  </si>
  <si>
    <t>Pantalla fluorescente 2x18W/840</t>
  </si>
  <si>
    <t>Balasto 2x18W + cebador</t>
  </si>
  <si>
    <t>Plafón</t>
  </si>
  <si>
    <t>Incandescencia</t>
  </si>
  <si>
    <t>Foco</t>
  </si>
  <si>
    <t>Halógena</t>
  </si>
  <si>
    <t>Tranformador 220/12V</t>
  </si>
  <si>
    <t>Letrero: fluorescente 58W</t>
  </si>
  <si>
    <t>Letrero: fluorescente 36W</t>
  </si>
  <si>
    <t>Letrero: LED 1500mm 22W/865 2530lum 4100K</t>
  </si>
  <si>
    <t>865-4100K</t>
  </si>
  <si>
    <t>Letrero: LED 1200mm 18W/865 1890lum 4100K</t>
  </si>
  <si>
    <t>Indicar CUADRO+CUADRO GENERAL BT+ ALUMBRADO Y FUERZA PLANTA</t>
  </si>
  <si>
    <t>DIASALUX. ARGOS EMPOTRADO. 18 W.</t>
  </si>
  <si>
    <t>Indicar CUADRO+CUADRO FUERZA Y ALUMBRADO PLANTA</t>
  </si>
  <si>
    <t>PLANTA PRIMERA</t>
  </si>
  <si>
    <t>PLANTA SEGUNDA</t>
  </si>
  <si>
    <t>Pantalla empotrable regulable (MP) línea
continua T5, 1X54W</t>
  </si>
  <si>
    <t>FLUORESCENTE</t>
  </si>
  <si>
    <t>IMPORTANTE</t>
  </si>
  <si>
    <t>Pantalla empotrable regulable (MI) línea
continua T5, 1X54W</t>
  </si>
  <si>
    <t>Pantalla empotrable regulable (MF) línea
continua T5, 1X54W</t>
  </si>
  <si>
    <t>Pantalla empotrable (MP) línea continua T5,
1X54W</t>
  </si>
  <si>
    <t>Pantalla empotrable (MI) línea continua T5,
1X54W</t>
  </si>
  <si>
    <t>Pantalla empotrable (MF) línea continua T5,
1X54W</t>
  </si>
  <si>
    <t>Pantalla empotrable regulable (MP) línea
continua T5, 1X80W</t>
  </si>
  <si>
    <t>Pantalla empotrable (MP) línea continua T5,
1X80W</t>
  </si>
  <si>
    <t>Downlight empotrable LED 15W</t>
  </si>
  <si>
    <t>Pantalla fluorescente estanca 1X35W HF</t>
  </si>
  <si>
    <t xml:space="preserve">CENTRO DE FREMAP: </t>
  </si>
  <si>
    <t>CUADRO ELECTRICO GENERAL (2 CAJAS MODEADAS Y 17 ELEMENTOS)</t>
  </si>
  <si>
    <t>HALL ENTRADA</t>
  </si>
  <si>
    <t>NORMALUX DUNNA D-150LLED 150 LUM, 0,25W, 1 h</t>
  </si>
  <si>
    <t>CUADRO  GENERAL FUERZA (21 ELEMENTOS)</t>
  </si>
  <si>
    <t>NORMALUX DUNNA DL 60, LED 100 LUM, 2 LED 1W, 1 HORA</t>
  </si>
  <si>
    <t>CUADRO ALUMBRADO (36 ELEMENTOS)</t>
  </si>
  <si>
    <t>DAISALUX MODELO HIDRA ENRASADO FLUORESCENTE 150 LUMENES</t>
  </si>
  <si>
    <t>CUADRO SAI (11 ELEMENTOS)</t>
  </si>
  <si>
    <t>BATERIAS DE CONDENSADORES CIRCUITOR. EUB-3-25-400</t>
  </si>
  <si>
    <t xml:space="preserve">25 kVAr 3x400V (5+2x10)kVAr (36,1A) - HALL </t>
  </si>
  <si>
    <t>EQUIPO DAISALUX SA. DID 24-800-1M SERIE 0502 (CON BATERIA)</t>
  </si>
  <si>
    <t>8 PUNTOS LUZ INCAND. 40W -24V.cc. CONECTADAS EQUIPO</t>
  </si>
  <si>
    <t>DISANO 36W MODELO 1847. Modular 60x60 3435 lum</t>
  </si>
  <si>
    <t>CONSULTAS 1,4, SALA CURAS 1 Y 2, SALA  YESOS</t>
  </si>
  <si>
    <t>Panel led simon modelo 726 modular 60X60. 3200 lum. 39W</t>
  </si>
  <si>
    <t>ADMINISTRACION</t>
  </si>
  <si>
    <t>SALA JUNTAS</t>
  </si>
  <si>
    <t>Rehablilitación</t>
  </si>
  <si>
    <t>cabinas</t>
  </si>
  <si>
    <t>DOWNLIGT SIMON 725,22 24W, 2100 lum</t>
  </si>
  <si>
    <t>pasillo entrada y clinica</t>
  </si>
  <si>
    <t>Dowlight Simon modelo 715.22 20W,2000 lum.</t>
  </si>
  <si>
    <t>Sala RX</t>
  </si>
  <si>
    <t>Dowlight Simon modelo 725.22 20W,2300 lum.</t>
  </si>
  <si>
    <t>Enfermeros y consulta 2</t>
  </si>
  <si>
    <t>Hall</t>
  </si>
  <si>
    <t>aseos, vestuarios y cabinas</t>
  </si>
  <si>
    <t>Dicroica led 6W. 616 lum</t>
  </si>
  <si>
    <t>Mesados consultas</t>
  </si>
  <si>
    <t>Tubo led Phillips Value 1200 18W/830</t>
  </si>
  <si>
    <t>Archivo y almacén</t>
  </si>
  <si>
    <t>sala espera</t>
  </si>
  <si>
    <t>Tubo led Phillips Value 600 9W/830</t>
  </si>
  <si>
    <t>CUADRO GENERAL</t>
  </si>
  <si>
    <t>DAISALUX ARGOS SIMPLE</t>
  </si>
  <si>
    <t>CUADRO ALUMBRADO PLANTA BAJA</t>
  </si>
  <si>
    <t>CUADRO FUERZA PLANTA BAJA</t>
  </si>
  <si>
    <t>CUADRO SAI PLANTA BAJA</t>
  </si>
  <si>
    <t>CUADRO CONMUTACIÓN</t>
  </si>
  <si>
    <t>PLANTA 1ª</t>
  </si>
  <si>
    <t>CUADRO ALUMBRADO PLANTA 1ª</t>
  </si>
  <si>
    <t>CUADRO FUERZA PLANTA 1ª</t>
  </si>
  <si>
    <t>CUADRO GRUPO ELECTRÓGENO</t>
  </si>
  <si>
    <t>ALMACÉN (PLANTA 1ª)</t>
  </si>
  <si>
    <t>CUADRO GARAJE</t>
  </si>
  <si>
    <t>PLANTA SÓTANO</t>
  </si>
  <si>
    <t>CUADRO BOMBAS ACHIQUE (2 UNIDADES)</t>
  </si>
  <si>
    <t>GOVAL BCC-75</t>
  </si>
  <si>
    <t>75 KVAr</t>
  </si>
  <si>
    <t>---</t>
  </si>
  <si>
    <t xml:space="preserve">NO EXISTE </t>
  </si>
  <si>
    <t>GENESAL</t>
  </si>
  <si>
    <t>SPLM 11 TAM</t>
  </si>
  <si>
    <t>10/11 KVA</t>
  </si>
  <si>
    <t>Luminaria decorativa escaleras</t>
  </si>
  <si>
    <t>Tubo fluorescente</t>
  </si>
  <si>
    <t>T5</t>
  </si>
  <si>
    <t>BALASTO ELECTRÓNICO</t>
  </si>
  <si>
    <t>Downlight 2x18W pasillos</t>
  </si>
  <si>
    <t>Lámpara fluorescente compacta</t>
  </si>
  <si>
    <t>Bipin</t>
  </si>
  <si>
    <t>Luminaria empotrar 60x60 gaviota (alumbrado general)</t>
  </si>
  <si>
    <t>4P</t>
  </si>
  <si>
    <t>Luminaria empotrar 60x60 (panel LED)</t>
  </si>
  <si>
    <t>Placa PCB</t>
  </si>
  <si>
    <t>VILAGARCIA DE AROUSA</t>
  </si>
  <si>
    <t>LEGRAND URA21 1x6W 45 Lm ref. 617 10</t>
  </si>
  <si>
    <t>Sala rayos X</t>
  </si>
  <si>
    <t>LEGRAND URA21 1x6W 70 Lm ref. 617 01</t>
  </si>
  <si>
    <t>LEGRAND URA21 1x6W 100 Lm ref. 617 02</t>
  </si>
  <si>
    <t>LEGRAND URA21 1x6W 155 Lm ref. 617 05</t>
  </si>
  <si>
    <t>LEGRAND URA21 New 1x6W 70 Lm ref. 6 617 01</t>
  </si>
  <si>
    <t>LEGRAND URA21 New 1x6W 110 Lm ref. 6 617 02</t>
  </si>
  <si>
    <t>LEGRAND URA21 LED 70 Lm ref. 6 616 01</t>
  </si>
  <si>
    <t>NORMALUX D-150L 0,25W 140 Lm</t>
  </si>
  <si>
    <t>18 min. al 50% - 10 min. al 80%</t>
  </si>
  <si>
    <t>Pantalla 4x18W/840</t>
  </si>
  <si>
    <t>T8 - G13 bi-pin</t>
  </si>
  <si>
    <t>Reactancias 4x18W + cebadores</t>
  </si>
  <si>
    <t>Pantalla 4x18W/865</t>
  </si>
  <si>
    <t>Panel LED 45W</t>
  </si>
  <si>
    <t>4000K</t>
  </si>
  <si>
    <t>Downlihgt 2x26W/840</t>
  </si>
  <si>
    <t>G24d-3 bi-pin</t>
  </si>
  <si>
    <t>Balasto 2x26W + cebador</t>
  </si>
  <si>
    <t>Lámpara dicroica 35W</t>
  </si>
  <si>
    <t>3000K</t>
  </si>
  <si>
    <t>Ejemplo: Bipin</t>
  </si>
  <si>
    <t>Transformador 12 V</t>
  </si>
  <si>
    <t>Bombilla 15W</t>
  </si>
  <si>
    <t>Luz roja</t>
  </si>
  <si>
    <t>E27</t>
  </si>
  <si>
    <t>Instalada en pared sala equipo Rayos X</t>
  </si>
  <si>
    <t>1500</t>
  </si>
  <si>
    <t>1501</t>
  </si>
  <si>
    <t>2706</t>
  </si>
  <si>
    <t>2701</t>
  </si>
  <si>
    <t xml:space="preserve">VIGO </t>
  </si>
  <si>
    <t xml:space="preserve">CODIGO DE CENTRO: </t>
  </si>
  <si>
    <t>PROVINCIA: PONTEVEDRA:</t>
  </si>
  <si>
    <t xml:space="preserve">CUADRO GENERAL </t>
  </si>
  <si>
    <t>CUADRO SECUNDARIO</t>
  </si>
  <si>
    <t>Incandescente</t>
  </si>
  <si>
    <t>Pantalla fluorescente 2x18W</t>
  </si>
  <si>
    <t>SALA DE ESPERA</t>
  </si>
  <si>
    <t>BICLAVILLO</t>
  </si>
  <si>
    <t>CALIDO</t>
  </si>
  <si>
    <t>BIPIN</t>
  </si>
  <si>
    <t>6000K</t>
  </si>
  <si>
    <t>E-27</t>
  </si>
  <si>
    <t>HALOGENO</t>
  </si>
  <si>
    <t>no existe</t>
  </si>
  <si>
    <t>reactancia 1x36+cebador</t>
  </si>
  <si>
    <t>led</t>
  </si>
  <si>
    <t>CUADRO GENERAL ARAMRIO DE DOS COLUMNAS</t>
  </si>
  <si>
    <t>LEGRAND URA21 70 LM</t>
  </si>
  <si>
    <t>CUADRO SECUNDARIO SERVICO FORMACIÓN</t>
  </si>
  <si>
    <t>SALA ENTRADA FORMACIÓN Y ALMACEN</t>
  </si>
  <si>
    <t>LEGRAND URA21 150 LM</t>
  </si>
  <si>
    <t>CUADRO SECUNDARIO SERVICIO OFICINAS ABOGADOS</t>
  </si>
  <si>
    <t>SALA ABOGADOS</t>
  </si>
  <si>
    <t>CUADRO SECUNDARIO INFORMÁTICA, SERVICIO EQUIPOS DATOS</t>
  </si>
  <si>
    <t>CUARTO INFORMATICA</t>
  </si>
  <si>
    <t>CUADRO CLIMATIZACIÓN</t>
  </si>
  <si>
    <t>CUARTO EQUIPOS CLIMATIZACIÓN</t>
  </si>
  <si>
    <t>PANTALLA 2x55W</t>
  </si>
  <si>
    <t>FLUORESCENTE PL-L 55W</t>
  </si>
  <si>
    <t>2G11 (4 P.)</t>
  </si>
  <si>
    <t>BALASTO 2X55W</t>
  </si>
  <si>
    <t>DOWNLIGHT 1x13W</t>
  </si>
  <si>
    <t>FLUORESCENTE PL-C 13W</t>
  </si>
  <si>
    <t>840/865</t>
  </si>
  <si>
    <t>G24d (2 P.)</t>
  </si>
  <si>
    <t>REACTANCIA FERROMAGNETICA 13W</t>
  </si>
  <si>
    <t>DOWNLIGHT 2x18W</t>
  </si>
  <si>
    <t>FLUORESCENTE PL-C 18W</t>
  </si>
  <si>
    <t>G24q (4 P.)</t>
  </si>
  <si>
    <t>BALASTO 18W</t>
  </si>
  <si>
    <t>DOWNLIGHT 2x26W</t>
  </si>
  <si>
    <t>FLUORESCENTE PL-C 26W</t>
  </si>
  <si>
    <t>BALASTO 26W</t>
  </si>
  <si>
    <t>ARO R90 EMPOTRADO</t>
  </si>
  <si>
    <t>LÁMPARA LED R90</t>
  </si>
  <si>
    <t>REGLETAS TUBOS FLUORESCENTES 1X18W</t>
  </si>
  <si>
    <t>FLUORESCENTE TUBO 18W</t>
  </si>
  <si>
    <t>G13 bi pin</t>
  </si>
  <si>
    <t>REACTANCIA 20W</t>
  </si>
  <si>
    <t>REGLETAS TUBOS FLUORESCENTES 1X36W</t>
  </si>
  <si>
    <t>FLUORESCENTE TUBO 36W</t>
  </si>
  <si>
    <t>REACTANCIA 40W</t>
  </si>
  <si>
    <t>FOCO GU10</t>
  </si>
  <si>
    <t>LAMPARA DICROICA LED 7W</t>
  </si>
  <si>
    <t>PASILLO REHABILITACIÓN</t>
  </si>
  <si>
    <t>Cuadro General</t>
  </si>
  <si>
    <t>Armario eléctrico</t>
  </si>
  <si>
    <t>WC Oficina Hombres, WC Oficina Mujeres, Pasillo WC Oficina, Archivo oficina, Rack, Laboratorio, Pasillo Rack, Sala de juntas, Director, Sala de espera 2, Consulta 4, Consulta 3, Curas 3, WC minusválidos, RHB Aseos Hombres, RHB Aseos Mujeres, Altillo fármacos, Consulta 1, Curas 1, Yesos, Curas 2,  Consulta 2</t>
  </si>
  <si>
    <t>1 en cada, subtotal 22</t>
  </si>
  <si>
    <t>A/A</t>
  </si>
  <si>
    <t>SAI</t>
  </si>
  <si>
    <t>Altillo aire acondicionado</t>
  </si>
  <si>
    <t xml:space="preserve">Oficina </t>
  </si>
  <si>
    <t>Laboratorio</t>
  </si>
  <si>
    <t>Laboratorio (función desconocida)</t>
  </si>
  <si>
    <t>Sala espera 1, entrada, pasillo RHB</t>
  </si>
  <si>
    <t>subtotal 7</t>
  </si>
  <si>
    <t>Aula formación</t>
  </si>
  <si>
    <t>WC pacientes</t>
  </si>
  <si>
    <t>RHB</t>
  </si>
  <si>
    <t xml:space="preserve">Escalera altillo </t>
  </si>
  <si>
    <t>Altillo AA</t>
  </si>
  <si>
    <t>Pasillo clínica</t>
  </si>
  <si>
    <t>RX</t>
  </si>
  <si>
    <t>Total 61</t>
  </si>
  <si>
    <t>Sala de curas 1</t>
  </si>
  <si>
    <t>No funcionan (ver nota en apartado SAI)</t>
  </si>
  <si>
    <t>Sala de curas 2</t>
  </si>
  <si>
    <t>Yesos</t>
  </si>
  <si>
    <t>1 x 20 W</t>
  </si>
  <si>
    <t>Fluorescente</t>
  </si>
  <si>
    <t>Reactancia + cebador</t>
  </si>
  <si>
    <t>WC Oficina H</t>
  </si>
  <si>
    <t>1 x 100 W</t>
  </si>
  <si>
    <t>1 x 60 W</t>
  </si>
  <si>
    <t>WC Oficina M</t>
  </si>
  <si>
    <t>Pasillo WC Oficina</t>
  </si>
  <si>
    <t>Archivo oficina</t>
  </si>
  <si>
    <t>2 x 26 W</t>
  </si>
  <si>
    <t>pl-4p</t>
  </si>
  <si>
    <t>Balasto electrónico</t>
  </si>
  <si>
    <t>4 x 20 W</t>
  </si>
  <si>
    <t>Rack</t>
  </si>
  <si>
    <t>1 x 24 W</t>
  </si>
  <si>
    <t>2G10</t>
  </si>
  <si>
    <t>1 x 11 W</t>
  </si>
  <si>
    <t>pl-2p</t>
  </si>
  <si>
    <t>Pasillo Rack</t>
  </si>
  <si>
    <t>Oficina</t>
  </si>
  <si>
    <t>1 x 50 W</t>
  </si>
  <si>
    <t>Halógenas</t>
  </si>
  <si>
    <t>Sala de juntas</t>
  </si>
  <si>
    <t>2 x 11 W</t>
  </si>
  <si>
    <t>Director</t>
  </si>
  <si>
    <t>Sala espera 1</t>
  </si>
  <si>
    <t>Entrada</t>
  </si>
  <si>
    <t>Pasillo RHB</t>
  </si>
  <si>
    <t>Sala espera 2</t>
  </si>
  <si>
    <t>Consulta 4</t>
  </si>
  <si>
    <t>Consulta 3</t>
  </si>
  <si>
    <t>Curas 3</t>
  </si>
  <si>
    <t>1 x 40 W</t>
  </si>
  <si>
    <t>WC minusválidos</t>
  </si>
  <si>
    <t>RHB Aseos H</t>
  </si>
  <si>
    <t>RHB Aseos M</t>
  </si>
  <si>
    <t>¿?</t>
  </si>
  <si>
    <t>Descarga</t>
  </si>
  <si>
    <t>Balasto, trafo y condensador</t>
  </si>
  <si>
    <t>Limpieza</t>
  </si>
  <si>
    <t>Altillo fármacos</t>
  </si>
  <si>
    <t>Escalera altillo</t>
  </si>
  <si>
    <t>WC Clínica</t>
  </si>
  <si>
    <t>Consulta 1</t>
  </si>
  <si>
    <t>Curas 1</t>
  </si>
  <si>
    <t>Curas 1 Reemplazamiento</t>
  </si>
  <si>
    <t>Yesos Reemplazamiento</t>
  </si>
  <si>
    <t>Curas 2</t>
  </si>
  <si>
    <t>Curas 2 Reemplazamiento</t>
  </si>
  <si>
    <t>Consulta 2</t>
  </si>
  <si>
    <t>1 x 120 w</t>
  </si>
  <si>
    <t>Bajo consumo</t>
  </si>
  <si>
    <t>CUADRO GENERAL TIPO ARMARIO</t>
  </si>
  <si>
    <t>INTERIOR ARMARIO ENTRADA</t>
  </si>
  <si>
    <t xml:space="preserve">LEGRAND URA21 70/150 LM </t>
  </si>
  <si>
    <t>CUADRO RAYOS TIPO MURAL</t>
  </si>
  <si>
    <t>HABILTACIÓN SALA RAYOS</t>
  </si>
  <si>
    <t>PRIMERA PLANTA</t>
  </si>
  <si>
    <t xml:space="preserve">CUADRO SECUNDARIO TIPO MURAL </t>
  </si>
  <si>
    <t>1ª PLANTA HALL</t>
  </si>
  <si>
    <t>CUADRO SALA FORMACIÓN CAJA EMPOTRADA</t>
  </si>
  <si>
    <t>1ª PLANTA SALA FORMACIÓN</t>
  </si>
  <si>
    <t>CUADRO ALUMBRADO REEMPLAZAMIENTO Y A/A TIPO MURAL</t>
  </si>
  <si>
    <t>1ª PLANTA</t>
  </si>
  <si>
    <t>CAJA AUTOMATICOS HILO MUSICAL Y RAKC TIPO SUPERFICIE</t>
  </si>
  <si>
    <t>1ª PLANTA CUARTO INFORMATICA</t>
  </si>
  <si>
    <t>MURAL+FIJO DE RTR</t>
  </si>
  <si>
    <t>440V 70KVAr</t>
  </si>
  <si>
    <t>Minutos</t>
  </si>
  <si>
    <t>250 KVA</t>
  </si>
  <si>
    <t>TIPO DEKA 24 360 2M - 220V/24VDC POTENCIA 360W BATERIA NICD ABIERTO</t>
  </si>
  <si>
    <t>PANTALLA FLUORESCENTE 3x18W/840</t>
  </si>
  <si>
    <t>FLUORESCENTE 18W</t>
  </si>
  <si>
    <t>G13</t>
  </si>
  <si>
    <t>REACTANCIA + CEBADOR</t>
  </si>
  <si>
    <t>PANEL LED 60X60 40W</t>
  </si>
  <si>
    <t>PANEL</t>
  </si>
  <si>
    <t>FUENTE ALIMENTACIÓN</t>
  </si>
  <si>
    <t>G24d (2P.)</t>
  </si>
  <si>
    <t xml:space="preserve">REACTANCIA  </t>
  </si>
  <si>
    <t>DOWNLIGHT 1x26W</t>
  </si>
  <si>
    <t>DOWNLIGHT 1X26W</t>
  </si>
  <si>
    <t>PANTALLA 1X36W (REGLETA)</t>
  </si>
  <si>
    <t>FLUORESCENTE 36W</t>
  </si>
  <si>
    <t>PANTALLA 2X36W</t>
  </si>
  <si>
    <t>ARO R90</t>
  </si>
  <si>
    <t xml:space="preserve">INCANDESCENTE </t>
  </si>
  <si>
    <t>SIN EQUIPO</t>
  </si>
  <si>
    <t>LED 8W</t>
  </si>
  <si>
    <t>PANEL LED 6W REDONDO</t>
  </si>
  <si>
    <t>LED 6W</t>
  </si>
  <si>
    <t>FUENTE ALIMENT. ELECTRONICA</t>
  </si>
  <si>
    <t>PANTALLA 1X18W (REGLETA)</t>
  </si>
  <si>
    <t>PANTALLA 1X58W (REGLETA)</t>
  </si>
  <si>
    <t>FLUORESCENTE 58W</t>
  </si>
  <si>
    <t>AROS HALÓGENOS EMPOTRADOS</t>
  </si>
  <si>
    <t>DICROICA 12V</t>
  </si>
  <si>
    <t>GU5,3</t>
  </si>
  <si>
    <t>TRANSFORMADOR 200/12V</t>
  </si>
  <si>
    <t>AROS HALOGENOS EMPOTRADOS</t>
  </si>
  <si>
    <t>DICROICA LED 6W</t>
  </si>
  <si>
    <t xml:space="preserve">FOCO HALOGENURO </t>
  </si>
  <si>
    <t>HALOGENURO 150W</t>
  </si>
  <si>
    <t>RX7s</t>
  </si>
  <si>
    <t>REACTANCIA + CEVADOR</t>
  </si>
  <si>
    <t xml:space="preserve">PANTALLA 4X58W </t>
  </si>
  <si>
    <t>HUBLOT ESTANCO</t>
  </si>
  <si>
    <t xml:space="preserve">SILLA      </t>
  </si>
  <si>
    <t>SI EXISTE</t>
  </si>
  <si>
    <t>CUADRO GENERAL TIPO ARMARIO DOS COLUMNAS</t>
  </si>
  <si>
    <t>PASILLO SALA ESPARA CONSULTAS</t>
  </si>
  <si>
    <t>CUADRO RAYOS</t>
  </si>
  <si>
    <t>REGLETA TUBOS FLUORESCENTES 1x18W</t>
  </si>
  <si>
    <t>TUBO FLUORESCENTE 18W</t>
  </si>
  <si>
    <t>REGLETA TUBOS FLUORESCENTES 1X58W</t>
  </si>
  <si>
    <t>TUBO FLUORESCENTE 58W</t>
  </si>
  <si>
    <t>REACTANCIA 65W</t>
  </si>
  <si>
    <t>REACTANCIA 26W</t>
  </si>
  <si>
    <t>PANTALLA TUBOS FLUORESCENTES 2X18W</t>
  </si>
  <si>
    <t>PANTALLA TUBOS FLUORESCENTES 2X36W</t>
  </si>
  <si>
    <t>FOCO PAR 80</t>
  </si>
  <si>
    <t>55PL 5C (REDONDO)</t>
  </si>
  <si>
    <t>TUBO FLUORESCENTE REDONDO</t>
  </si>
  <si>
    <t>REACTANCIA 55W</t>
  </si>
  <si>
    <t>General</t>
  </si>
  <si>
    <t>Frente puerta entrada (aprox a 5 mt)</t>
  </si>
  <si>
    <t>Director, Pasillo, Oficina, Enfermería, RHB, Aseo H, Aseo M</t>
  </si>
  <si>
    <t>1 en cada lugar</t>
  </si>
  <si>
    <t>Cuarto RX</t>
  </si>
  <si>
    <t>Médico, Aseo RHB, Curas, Vestuario RHB, RX, Yesos</t>
  </si>
  <si>
    <t>Entrada - Sala de espera</t>
  </si>
  <si>
    <t>Cuadro eléctrico</t>
  </si>
  <si>
    <t>4x20 w</t>
  </si>
  <si>
    <t>Despacho director</t>
  </si>
  <si>
    <t>Entrada - Sala espera</t>
  </si>
  <si>
    <t>1x20 w</t>
  </si>
  <si>
    <t>Expositor</t>
  </si>
  <si>
    <t>1x100 w</t>
  </si>
  <si>
    <t>Cuadro</t>
  </si>
  <si>
    <t>Archivo 1</t>
  </si>
  <si>
    <t>1x65 w</t>
  </si>
  <si>
    <t>Archivo 2</t>
  </si>
  <si>
    <t>Pasillo</t>
  </si>
  <si>
    <t>Cuarto limpieza</t>
  </si>
  <si>
    <t>Aseo hombres</t>
  </si>
  <si>
    <t>Aseo mujeres</t>
  </si>
  <si>
    <t>Luz amarilla</t>
  </si>
  <si>
    <t>Amarillo</t>
  </si>
  <si>
    <t>Puerta RX</t>
  </si>
  <si>
    <t>Rojo</t>
  </si>
  <si>
    <t>2x65 w</t>
  </si>
  <si>
    <t>2x14 w</t>
  </si>
  <si>
    <t>2pl</t>
  </si>
  <si>
    <t>Enfermería</t>
  </si>
  <si>
    <t>Médico</t>
  </si>
  <si>
    <t>Curas</t>
  </si>
  <si>
    <t>4x65 w</t>
  </si>
  <si>
    <t>Vestuario RHB</t>
  </si>
  <si>
    <t>Aseo RHB</t>
  </si>
  <si>
    <t xml:space="preserve">ALGEMESÍ          </t>
  </si>
  <si>
    <t>TAVERNES</t>
  </si>
  <si>
    <t>Cuadro general</t>
  </si>
  <si>
    <t>Pasillo (a 7 m de la entrada)</t>
  </si>
  <si>
    <t>Entrada, Cuadro eléctrico, Sala espera 1, WC, Oficina</t>
  </si>
  <si>
    <t>1 en cada, total 5</t>
  </si>
  <si>
    <t>Archivo oficina, Pasillo Rack, Rack, Aseo oficina</t>
  </si>
  <si>
    <t>1 en cada, total 4</t>
  </si>
  <si>
    <t>WC Mujeres, WC Hombres, Curas 1, Yesos 1, Consulta 1</t>
  </si>
  <si>
    <t>Consulta 3, Consulta 2, Curas 2, Archivo clínica</t>
  </si>
  <si>
    <t>Vestuario RHB Mujeres, Vestuario RHB Hombres</t>
  </si>
  <si>
    <t>1 en cada, total 2</t>
  </si>
  <si>
    <t>TOTAL 31</t>
  </si>
  <si>
    <t>Curas 1: 2 luminarias 2x11w pl-2p</t>
  </si>
  <si>
    <t>Curas 2: 2 luminarias 2x11w pl-2p</t>
  </si>
  <si>
    <t>Yesos: 2 luminarias 2x11w pl-2p</t>
  </si>
  <si>
    <t>1x40 w</t>
  </si>
  <si>
    <t>2x11 w</t>
  </si>
  <si>
    <t>Sala espera</t>
  </si>
  <si>
    <t>1x11 w</t>
  </si>
  <si>
    <t>1x58 w</t>
  </si>
  <si>
    <t>Antesala WC</t>
  </si>
  <si>
    <t>2x20 w</t>
  </si>
  <si>
    <t>WC Mujeres</t>
  </si>
  <si>
    <t>2x58 w</t>
  </si>
  <si>
    <t>WC Hombres</t>
  </si>
  <si>
    <t>2x26 w</t>
  </si>
  <si>
    <t>WC oficina</t>
  </si>
  <si>
    <t>Archivo clínica</t>
  </si>
  <si>
    <t>1x9 w</t>
  </si>
  <si>
    <t>Vestuario M RHB</t>
  </si>
  <si>
    <t>Vestuario H RHB</t>
  </si>
  <si>
    <t>2x40 w</t>
  </si>
  <si>
    <t>ZONA OFICINA</t>
  </si>
  <si>
    <t>LEGRAND URA21 ??? LM</t>
  </si>
  <si>
    <t>Pantalla fluorescente 4x18W/840</t>
  </si>
  <si>
    <t>REACTANCIA 18W</t>
  </si>
  <si>
    <t>PLC 13W</t>
  </si>
  <si>
    <t>REACTANCIA 13W</t>
  </si>
  <si>
    <t>DOWNLIGHT 2X26W</t>
  </si>
  <si>
    <t>PLC 26W</t>
  </si>
  <si>
    <t xml:space="preserve">BENETUSSER          </t>
  </si>
  <si>
    <t>CUADRO GENERAL TIPO ARMARIO DE PIE (MERLIN GUERIN)</t>
  </si>
  <si>
    <t>DAISALUX ARGOS LED 130Lm</t>
  </si>
  <si>
    <t>CUARTO RAYOS</t>
  </si>
  <si>
    <t>DAISALUX ARGOS LED 90Lm</t>
  </si>
  <si>
    <t>2G11 (4 P)</t>
  </si>
  <si>
    <t>G24q (4 P)</t>
  </si>
  <si>
    <t>ARO HALOGENO LÁMPARA LED</t>
  </si>
  <si>
    <t>LAMPARA LED 220V 8W</t>
  </si>
  <si>
    <t>GU 10</t>
  </si>
  <si>
    <t>NINGUNO</t>
  </si>
  <si>
    <t xml:space="preserve">ARO HALOGENO  </t>
  </si>
  <si>
    <t>DICRIOCA 12V 50W</t>
  </si>
  <si>
    <t>GU 4 (2 P)</t>
  </si>
  <si>
    <t>TRANSFORMADOR 220/12V</t>
  </si>
  <si>
    <t>PANTALLA 2X58W</t>
  </si>
  <si>
    <t>REACTANCIA 58W + CEBADOR</t>
  </si>
  <si>
    <t>TUBO FLUORESCENTE 36W</t>
  </si>
  <si>
    <t>REACTANCIA 40W + CEBADOR</t>
  </si>
  <si>
    <t>PANTALLA 2X18W</t>
  </si>
  <si>
    <t>REACTANCIA 20W + CEBADOR</t>
  </si>
  <si>
    <t>ARO EMPOTRADO CON LAMPARA ESTÁNDAR (REGULADOR)</t>
  </si>
  <si>
    <t>LAMPARA ESTÁNDAR 100W</t>
  </si>
  <si>
    <t xml:space="preserve">ALAQUÀS  </t>
  </si>
  <si>
    <t>Puerta, cuadro general, oficina, despacho director</t>
  </si>
  <si>
    <t>1 en cada lugar, total 8</t>
  </si>
  <si>
    <t>Aula formación, archivo, pasillo, WC</t>
  </si>
  <si>
    <t>UPS MetaSystem</t>
  </si>
  <si>
    <t>2X26 w</t>
  </si>
  <si>
    <t>Oficina y entrada</t>
  </si>
  <si>
    <t>Archivo</t>
  </si>
  <si>
    <t>1x50 w</t>
  </si>
  <si>
    <t>Halógena dicroica</t>
  </si>
  <si>
    <t>WC</t>
  </si>
  <si>
    <t>Despacho Director</t>
  </si>
  <si>
    <t xml:space="preserve">ONTINYENT </t>
  </si>
  <si>
    <t>CUADRO GENERAL, ARMARIO SOBRE BANCADA (PUERTA Y MEDIA)</t>
  </si>
  <si>
    <t>CUARTO (IZQUIERDA) JUNTO ENTRADA</t>
  </si>
  <si>
    <t>DAISALUX 150/315 Lm</t>
  </si>
  <si>
    <t>DIFUSOR OPAL</t>
  </si>
  <si>
    <t>PLANTA BAJA SALIDA SOTANO</t>
  </si>
  <si>
    <t>CUADRO BOMBAS</t>
  </si>
  <si>
    <t>PARKING SOTANO</t>
  </si>
  <si>
    <t>CIRCUTOR MAX 6</t>
  </si>
  <si>
    <t>MAX 6 PF REGULATOR</t>
  </si>
  <si>
    <t>PANTALLA 1X55W</t>
  </si>
  <si>
    <t>865/840</t>
  </si>
  <si>
    <t>BALASTO 1x 55W</t>
  </si>
  <si>
    <t>G24 (4 P)</t>
  </si>
  <si>
    <t>BALASTO</t>
  </si>
  <si>
    <t>REGLETA 1x58W</t>
  </si>
  <si>
    <t>FLUORESCENTE TUBO 58W</t>
  </si>
  <si>
    <t xml:space="preserve">G13 </t>
  </si>
  <si>
    <t>REGLETA 1x36W</t>
  </si>
  <si>
    <t>PANTALLA 2x58W</t>
  </si>
  <si>
    <t>ARO PAR 36</t>
  </si>
  <si>
    <t>LAMPARA PAR 36 50W</t>
  </si>
  <si>
    <t>PANTALLA 32W CIRCULAR</t>
  </si>
  <si>
    <t>FLUORESCENTE TUBO CIRCULAR 32W</t>
  </si>
  <si>
    <t>G10q</t>
  </si>
  <si>
    <t xml:space="preserve">PUERTO SAGUNTO    </t>
  </si>
  <si>
    <t xml:space="preserve"> LEGRAND URA21 150 LM</t>
  </si>
  <si>
    <t>REACTANCIAS 18W + cebador</t>
  </si>
  <si>
    <t>PANEL LED 20W (TIPO DONWLIGHT)</t>
  </si>
  <si>
    <t>FUENTE ALIMENTACIÓN LED</t>
  </si>
  <si>
    <t>A 7 metros de la entrada</t>
  </si>
  <si>
    <t>Salida</t>
  </si>
  <si>
    <t>No Existe</t>
  </si>
  <si>
    <t>Cuarto 1</t>
  </si>
  <si>
    <t>Cuarto 2</t>
  </si>
  <si>
    <t>Altillo</t>
  </si>
  <si>
    <t xml:space="preserve">cuadro general </t>
  </si>
  <si>
    <t>enterada principal en armario</t>
  </si>
  <si>
    <t>LEGRAND URA 21</t>
  </si>
  <si>
    <t>SUPERFICIE</t>
  </si>
  <si>
    <t>cuadro alumbrado</t>
  </si>
  <si>
    <t>FINAL PASILLO ENTRADA EN ARMARIO</t>
  </si>
  <si>
    <t>EMRGENCIA 100LUM SUP. MARCA DESCATALOGADA.
(EMERGENCIA SCHNEIDER LUXA 8W IP65 100LM 1H PERMANENTE)</t>
  </si>
  <si>
    <t xml:space="preserve"> META SYSTEM </t>
  </si>
  <si>
    <t>30 Minutos</t>
  </si>
  <si>
    <t>DOWNLIGHT 2X26W/840</t>
  </si>
  <si>
    <t>BALASTRO ELECTRONICO 2X26W</t>
  </si>
  <si>
    <t>reactancia 2X26W</t>
  </si>
  <si>
    <t>DOWNLIGHT 1X24W F24</t>
  </si>
  <si>
    <t>BALASTRO ELECTRONICO 1X24W</t>
  </si>
  <si>
    <t>PANTALLAS FLUORESCENTES 2X55W</t>
  </si>
  <si>
    <t>PLL-55W</t>
  </si>
  <si>
    <t>BALASTRO ELECTRONICO 2X55W</t>
  </si>
  <si>
    <t>pantalla superficie estanca 2x36w</t>
  </si>
  <si>
    <t>t8</t>
  </si>
  <si>
    <t>APLIQUE E-27</t>
  </si>
  <si>
    <t>OJOS DE BUEY 50W</t>
  </si>
  <si>
    <t>220/7w</t>
  </si>
  <si>
    <t>downlight led 30w</t>
  </si>
  <si>
    <t>driver led 30w</t>
  </si>
  <si>
    <t>downlight led 18w</t>
  </si>
  <si>
    <t>driver led 18w</t>
  </si>
  <si>
    <t>PANTALLA FLUORESCENTE 1X36W SUPERFICIE</t>
  </si>
  <si>
    <t>t8/36W</t>
  </si>
  <si>
    <t>DAISALUX ARGOS N8</t>
  </si>
  <si>
    <t xml:space="preserve">DAISALUX ARGOS </t>
  </si>
  <si>
    <t>EMPOTRAR</t>
  </si>
  <si>
    <t>EMPOTRARA CON LUZ PERMANENTE</t>
  </si>
  <si>
    <t>URA 21</t>
  </si>
  <si>
    <t>PANTALLAS FLUORESCENTES 3X18W</t>
  </si>
  <si>
    <t>T8 18W</t>
  </si>
  <si>
    <t>REACTANCIA 1X18 + CEBADOR</t>
  </si>
  <si>
    <t>T8 36W</t>
  </si>
  <si>
    <t>REACTANCIA 1X36 + CEBADOR</t>
  </si>
  <si>
    <t>PANTALLAS FLUORESCENTES 2X36W</t>
  </si>
  <si>
    <t>PANTALLA LED 60X60 45W</t>
  </si>
  <si>
    <t>DRIVER 1X45W</t>
  </si>
  <si>
    <t>TRQ MIRA 80 LUMENES</t>
  </si>
  <si>
    <t>SEMI EMPOTRADAS</t>
  </si>
  <si>
    <t>SALICRU SLC-4000-LINK</t>
  </si>
  <si>
    <t>4000 VA/ 2800W</t>
  </si>
  <si>
    <t>PANTALLA FLUORESCENTE 4X18W</t>
  </si>
  <si>
    <t>T8</t>
  </si>
  <si>
    <t>REACTANCIA 2X18 + CEBADOR</t>
  </si>
  <si>
    <t>TRANSFORMADOR 50W</t>
  </si>
  <si>
    <t xml:space="preserve">APLIQUE DE SUPERFICIE </t>
  </si>
  <si>
    <t>PANTALLA ESTANCA 2X36W</t>
  </si>
  <si>
    <t xml:space="preserve">ELDA </t>
  </si>
  <si>
    <t>Sala privada entre consultas y rehabilitación</t>
  </si>
  <si>
    <t>CUADRO GENERAL (PROTECCIONES CUADROS SECUNDARIOS)</t>
  </si>
  <si>
    <t>PEQUEÑO RECINTO EN PASILLO CONSULTAS</t>
  </si>
  <si>
    <t>CUADRO LABORATORIO</t>
  </si>
  <si>
    <t>CUADRO ALUMBRADO</t>
  </si>
  <si>
    <t xml:space="preserve">CUADRO SAI </t>
  </si>
  <si>
    <t>LEGRAND 150 Lm</t>
  </si>
  <si>
    <t>1 UNID. LIFASA</t>
  </si>
  <si>
    <t>400V/36,1A - 3/15KV</t>
  </si>
  <si>
    <t>FOCOS EMPOTRADOS BIPIN</t>
  </si>
  <si>
    <t>HALOGENA 12V</t>
  </si>
  <si>
    <t>HUBLOT</t>
  </si>
  <si>
    <t>ESFERICA ESTÁNDAR INCASDENCENTE</t>
  </si>
  <si>
    <t>VALENCIA 2</t>
  </si>
  <si>
    <t xml:space="preserve">NO </t>
  </si>
  <si>
    <t>CASTELLÓN</t>
  </si>
  <si>
    <t>DAISALUX NOVA 70LM</t>
  </si>
  <si>
    <t>CUADRO 1ª PLANTA</t>
  </si>
  <si>
    <t>CUARTO LIMPIEZA</t>
  </si>
  <si>
    <t>DAISALUX NOVA 150LM</t>
  </si>
  <si>
    <t>SUBCUADRO SECUNDARIO OFICINAS</t>
  </si>
  <si>
    <t>ARMARIO OFICINA GENERAL</t>
  </si>
  <si>
    <t>DAISALUX NOVA 95LM</t>
  </si>
  <si>
    <t>SUBCUADRO PUERTAS AUTOMATICAS</t>
  </si>
  <si>
    <t>EN LOCAL TELECO ORDENADORES</t>
  </si>
  <si>
    <t>SUBCUADRO TELECO SAI</t>
  </si>
  <si>
    <t>SUBCUADRO LABORATORIO FORMACION</t>
  </si>
  <si>
    <t>ENTRADA LOCAL DERECHA</t>
  </si>
  <si>
    <t>SUBCUADRO RAYOS X</t>
  </si>
  <si>
    <t>PASILLO INTERIOR LOCAL</t>
  </si>
  <si>
    <t>SALICRU</t>
  </si>
  <si>
    <t>SPS-1500-ADV</t>
  </si>
  <si>
    <t>CONECTADO SAI</t>
  </si>
  <si>
    <t>PANTALLA FLUORESCENTE 2X58W</t>
  </si>
  <si>
    <t>PANTALLA FLUORESCENTE 2X36W</t>
  </si>
  <si>
    <t>ARO HALÓGENO 50W</t>
  </si>
  <si>
    <t>PIN+9</t>
  </si>
  <si>
    <t>PANTALLA FLUORESCENTE 3X18W</t>
  </si>
  <si>
    <t>840/54</t>
  </si>
  <si>
    <t>PANTALLA LED 3X6W</t>
  </si>
  <si>
    <t>ARO R-63 60W</t>
  </si>
  <si>
    <t>DOWNLIGHT LED 12W</t>
  </si>
  <si>
    <t>GU</t>
  </si>
  <si>
    <t>LAMPARA BAJO CONSUMO</t>
  </si>
  <si>
    <t>LAMPARA LED EN ARO 8W</t>
  </si>
  <si>
    <t>DOWNLIGHT 2X18W</t>
  </si>
  <si>
    <t>ARO LED 7W</t>
  </si>
  <si>
    <t>PANTALLA FLUORESCENTE 1X58W</t>
  </si>
  <si>
    <t>PANTALLA FLUORESCENTE 3X36W</t>
  </si>
  <si>
    <t>CARTEL TUBO FLUORESCENTE T-5</t>
  </si>
  <si>
    <t>ARMARIO PASILLO INTERILOR</t>
  </si>
  <si>
    <t>LEGRAND URA 70LM</t>
  </si>
  <si>
    <t>CUADRO ALUMBRADO OFICINAS</t>
  </si>
  <si>
    <t>LEGRAND URA 110LM</t>
  </si>
  <si>
    <t>CUADRO TOMAS CORRIENTE 16A RAYOS</t>
  </si>
  <si>
    <t>SALA RAYOS X</t>
  </si>
  <si>
    <t>LEGRAND URA 160LM</t>
  </si>
  <si>
    <t>LEGRAND URA DE LED 100LM</t>
  </si>
  <si>
    <t>LEGRAND URA DE LED 70LM</t>
  </si>
  <si>
    <t>MFB 40125        12,5KVar  400-18A</t>
  </si>
  <si>
    <t>CONECTADO A SAI</t>
  </si>
  <si>
    <t>2 BALASTRO+CEBADOR</t>
  </si>
  <si>
    <t>LAMPARA 60W</t>
  </si>
  <si>
    <t>ARO EMPOTRADO</t>
  </si>
  <si>
    <t>2700K</t>
  </si>
  <si>
    <t>PANTALLA FLUORESCENTE 4X36W</t>
  </si>
  <si>
    <t>4 BALASTRO + CEBADOR</t>
  </si>
  <si>
    <t>DOWNLIGHT SUPERFICIE 18W</t>
  </si>
  <si>
    <t>DRIVER</t>
  </si>
  <si>
    <t>PANTALLA ROTULOS FACHADA</t>
  </si>
  <si>
    <t>LAMPARA LED</t>
  </si>
  <si>
    <t>ARMARIO SALA ESPERA</t>
  </si>
  <si>
    <t>EMERGENCIA LEGRAND 70LM</t>
  </si>
  <si>
    <t>SUBCUADRO PLANTA PRIMERA</t>
  </si>
  <si>
    <t>EMERGNECIA LEGRAND 70LM LED</t>
  </si>
  <si>
    <t>EMERGANCIA LEGRAND 110LM</t>
  </si>
  <si>
    <t>EMERGENCIA LEGRAN 300 LM</t>
  </si>
  <si>
    <t>EMERGENCIA TRQ 57LM</t>
  </si>
  <si>
    <t>MFB 40/25 12,5DVAR 400V</t>
  </si>
  <si>
    <t>CARGADOR DE BATERIAS</t>
  </si>
  <si>
    <t>2 BATERIAS</t>
  </si>
  <si>
    <t>CONECTADO A BATERIAS</t>
  </si>
  <si>
    <t>REGLETA FLUORESCENTE 2X36W</t>
  </si>
  <si>
    <t>PANTALLA FLUORESCNETE 4X36W</t>
  </si>
  <si>
    <t>REGLETA FLUORESCENTE 1X18W</t>
  </si>
  <si>
    <t>LAMPARA INCANDESCENTE R-90 60W</t>
  </si>
  <si>
    <t>840 Y 865</t>
  </si>
  <si>
    <t>ARO LAMPARA LED R-90 60W</t>
  </si>
  <si>
    <t>PANTALLA LED 4X16W</t>
  </si>
  <si>
    <t>LAMPARA R90 60W</t>
  </si>
  <si>
    <t>REGLETA DE 1X18W</t>
  </si>
  <si>
    <t>54 Y 840</t>
  </si>
  <si>
    <t>LAMPARA 24V 80W</t>
  </si>
  <si>
    <t>PANTALLA 2X20W</t>
  </si>
  <si>
    <t>LAMPARA BAJO CONSUMO 15W</t>
  </si>
  <si>
    <t xml:space="preserve">LAMPARA R-90 60W </t>
  </si>
  <si>
    <t>LAMPARA R-90 10W LED</t>
  </si>
  <si>
    <t>LAMPARA R-80 10W LED</t>
  </si>
  <si>
    <t xml:space="preserve">BURRIANA    </t>
  </si>
  <si>
    <t>VINARÒS</t>
  </si>
  <si>
    <t>OFICINA</t>
  </si>
  <si>
    <t>LUZ EMERGENCIA</t>
  </si>
  <si>
    <t>TUBO FLORESCENTES</t>
  </si>
  <si>
    <t>FLUORESCENTES</t>
  </si>
  <si>
    <t>PL GEMINI L55W</t>
  </si>
  <si>
    <t>DESCONOCIDO</t>
  </si>
  <si>
    <t>CEBADOR</t>
  </si>
  <si>
    <t>BOMBILLAS</t>
  </si>
  <si>
    <t>BOMBILLA</t>
  </si>
  <si>
    <t xml:space="preserve">VALENCIA </t>
  </si>
  <si>
    <t>ANEXO 1 INFORMACION RELATIVA A LOS CENTROS</t>
  </si>
  <si>
    <t>CLICK AQUI PARA VER EL LISTADO DE CENTROS</t>
  </si>
  <si>
    <t>pinchar aquí</t>
  </si>
  <si>
    <t>superficie m2</t>
  </si>
  <si>
    <t>1.149,19 m2</t>
  </si>
  <si>
    <t>919,82 m2</t>
  </si>
  <si>
    <t>727,19 m2</t>
  </si>
  <si>
    <t>1.428,95 m2</t>
  </si>
  <si>
    <t>1.685,00 m2</t>
  </si>
  <si>
    <t>1.345,00 m2</t>
  </si>
  <si>
    <t>383,99 m2</t>
  </si>
  <si>
    <t>419,00 m2</t>
  </si>
  <si>
    <t>758,25 m2</t>
  </si>
  <si>
    <t>475,00 m2</t>
  </si>
  <si>
    <t>871,35 m2</t>
  </si>
  <si>
    <t>289,90 m2</t>
  </si>
  <si>
    <t>1.052,24 m2</t>
  </si>
  <si>
    <t>1.466,00 m2</t>
  </si>
  <si>
    <t>ANEXO I LOCALIZACION E INVENTARIO DE LOS EQUIPOS DE LOS CENTROS ASISTENCIALES DEL LOTE 1</t>
  </si>
  <si>
    <t>1500 CORUÑA'!A1</t>
  </si>
  <si>
    <t>1502 FERROL'!A1</t>
  </si>
  <si>
    <t>1503 RIBEIRA'!A1</t>
  </si>
  <si>
    <t>1501 SANTIAGO'!A1</t>
  </si>
  <si>
    <t>2701 BURELA'!A1</t>
  </si>
  <si>
    <t>2706 LUGO'!A1</t>
  </si>
  <si>
    <t>3601 PONTEVEDRA'!A1</t>
  </si>
  <si>
    <t>3602 PORRIÑO'!A1</t>
  </si>
  <si>
    <t>3600 VIGO'!A1</t>
  </si>
  <si>
    <t>3605 VILLAGARCIA'!A1</t>
  </si>
  <si>
    <t>3200 OURENSE'!A1</t>
  </si>
  <si>
    <t>0300 ALICANTE'!A1</t>
  </si>
  <si>
    <t>0304 ELCHE'!A1</t>
  </si>
  <si>
    <t>0301 ELDA'!A1</t>
  </si>
  <si>
    <t>0302 ORIHUELA'!A1</t>
  </si>
  <si>
    <t>1201 BURRIANA'!A1</t>
  </si>
  <si>
    <t>1200 CASTELLON'!A1</t>
  </si>
  <si>
    <t>1202 VINARÒS'!A1</t>
  </si>
  <si>
    <t>4609 ALAQUÁS'!A1</t>
  </si>
  <si>
    <t>4606 ALGEMESÍ'!A1</t>
  </si>
  <si>
    <t>4601 ALZIRA'!A1</t>
  </si>
  <si>
    <t>4608 BENETUSSER'!A1</t>
  </si>
  <si>
    <t>4614 GANDIA'!A1</t>
  </si>
  <si>
    <t>4605 LLÍRIA'!A1</t>
  </si>
  <si>
    <t>4611 ONTIYENT'!A1</t>
  </si>
  <si>
    <t>4613 PATERNA'!A1</t>
  </si>
  <si>
    <t>4612 PUERTO '!A1</t>
  </si>
  <si>
    <t>4602 SILLA'!A1</t>
  </si>
  <si>
    <t>4607 TAVERNES'!A1</t>
  </si>
  <si>
    <t>4600 VALENCIA'!A1</t>
  </si>
  <si>
    <t>4603 VALENCIA 2'!A1</t>
  </si>
  <si>
    <t xml:space="preserve">TOTAL CENTROS </t>
  </si>
  <si>
    <t>11 CENTROS</t>
  </si>
  <si>
    <t>BENIDORM</t>
  </si>
  <si>
    <t>0303</t>
  </si>
  <si>
    <t>ALFONSO PUCHADES, 27</t>
  </si>
  <si>
    <t>21 CENTROS</t>
  </si>
  <si>
    <t>CUARTO ELECTRICO</t>
  </si>
  <si>
    <t>BLQ.AUT.EMERG.DAISALUX NOVA C3</t>
  </si>
  <si>
    <t>SALA DE RAYOS</t>
  </si>
  <si>
    <t>CUADRO INFORMATICA</t>
  </si>
  <si>
    <t>Batería automática de condensadores, para 21 kVAr de potencia reactiva, de 3 escalones</t>
  </si>
  <si>
    <t>NO PROCEDE</t>
  </si>
  <si>
    <t>LUMIN.SIMON 726NW CON BATERÍA</t>
  </si>
  <si>
    <t>LUMIN.SIMON 726NW REGULABLE CON BATERIA</t>
  </si>
  <si>
    <t>LUM. DOWNLIGHT LED SIMON 725 14W IP44</t>
  </si>
  <si>
    <t>NP</t>
  </si>
  <si>
    <t>LUM. DOWNLIGHT LED SIMON 725 14W</t>
  </si>
  <si>
    <t>LUMIN.SIMON 726NW</t>
  </si>
  <si>
    <t>LUMIN.SIMON 726NW REGULABLE</t>
  </si>
  <si>
    <t>LUM. DOWNLIGHT LED SIMON 725 14W REG.</t>
  </si>
  <si>
    <t>TIRA LED 14W</t>
  </si>
  <si>
    <t>TIRA LED 4W</t>
  </si>
  <si>
    <t>LUM. SUSPENDIDA SIMON FLUVIA SLIM</t>
  </si>
  <si>
    <t>LLEDÓ LINEAL ICE LINE 2 LED</t>
  </si>
  <si>
    <t>VERLUX GAMMA 300 L</t>
  </si>
  <si>
    <t>BLANCO</t>
  </si>
  <si>
    <t>FOCO PEQUEÑO</t>
  </si>
  <si>
    <t>0303 BENIDORM'!A1</t>
  </si>
  <si>
    <t>Av. de la Llibertat, 137</t>
  </si>
  <si>
    <t>ANEXO I LOCALIZACION E INVENTARIO DE LOS EQUIPOS DE LOS CENTROS ASISTENCIALES DEL LOTE 2</t>
  </si>
  <si>
    <t>GALICIA</t>
  </si>
  <si>
    <t>COMUNIDAD DE VALENCIA</t>
  </si>
  <si>
    <t>Contratación del servicio de mantenimiento integral de instalaciones eléctricas y sustitución de luminarias de los Centros Asistenciales de FREMAP, Mutua Colaboradora con la Seguridad Social nº 61, sitos en la Comunidad Autónoma de Galicia y Comunidad Valenciana.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</si>
</sst>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quot; m2&quot;"/>
  </numFmts>
  <fonts count="21" x14ac:knownFonts="1">
    <font>
      <sz val="11"/>
      <color theme="1"/>
      <name val="Calibri"/>
      <family val="2"/>
      <scheme val="minor"/>
    </font>
    <font>
      <b/>
      <sz val="11"/>
      <color theme="0"/>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sz val="11"/>
      <color rgb="FF000000"/>
      <name val="Calibri"/>
      <family val="2"/>
    </font>
    <font>
      <b/>
      <sz val="14"/>
      <name val="Calibri"/>
      <family val="2"/>
      <scheme val="minor"/>
    </font>
    <font>
      <b/>
      <sz val="11"/>
      <color rgb="FFFF0000"/>
      <name val="Calibri"/>
      <family val="2"/>
      <scheme val="minor"/>
    </font>
    <font>
      <b/>
      <sz val="18"/>
      <color theme="1"/>
      <name val="Calibri"/>
      <family val="2"/>
      <scheme val="minor"/>
    </font>
    <font>
      <b/>
      <sz val="16"/>
      <color theme="1"/>
      <name val="Calibri"/>
      <family val="2"/>
      <scheme val="minor"/>
    </font>
    <font>
      <b/>
      <sz val="11"/>
      <name val="Calibri"/>
      <family val="2"/>
      <scheme val="minor"/>
    </font>
    <font>
      <b/>
      <sz val="9"/>
      <color theme="1"/>
      <name val="Calibri"/>
      <family val="2"/>
      <scheme val="minor"/>
    </font>
    <font>
      <sz val="11"/>
      <name val="Calibri"/>
      <family val="2"/>
      <scheme val="minor"/>
    </font>
    <font>
      <b/>
      <sz val="16"/>
      <name val="Calibri"/>
      <family val="2"/>
      <scheme val="minor"/>
    </font>
    <font>
      <b/>
      <sz val="9"/>
      <name val="Calibri"/>
      <family val="2"/>
      <scheme val="minor"/>
    </font>
    <font>
      <b/>
      <sz val="10"/>
      <name val="Calibri"/>
      <family val="2"/>
      <scheme val="minor"/>
    </font>
    <font>
      <b/>
      <sz val="18"/>
      <name val="Calibri"/>
      <family val="2"/>
      <scheme val="minor"/>
    </font>
    <font>
      <u/>
      <sz val="11"/>
      <color theme="10"/>
      <name val="Calibri"/>
      <family val="2"/>
      <scheme val="minor"/>
    </font>
    <font>
      <u/>
      <sz val="24"/>
      <color theme="10"/>
      <name val="Calibri"/>
      <family val="2"/>
      <scheme val="minor"/>
    </font>
    <font>
      <sz val="11"/>
      <name val="Calibri"/>
      <family val="2"/>
    </font>
    <font>
      <sz val="12"/>
      <color theme="1"/>
      <name val="Calibri"/>
      <family val="2"/>
      <scheme val="minor"/>
    </font>
  </fonts>
  <fills count="11">
    <fill>
      <patternFill patternType="none"/>
    </fill>
    <fill>
      <patternFill patternType="gray125"/>
    </fill>
    <fill>
      <patternFill patternType="solid">
        <fgColor theme="7" tint="0.59999389629810485"/>
        <bgColor indexed="64"/>
      </patternFill>
    </fill>
    <fill>
      <patternFill patternType="solid">
        <fgColor theme="2" tint="-0.249977111117893"/>
        <bgColor indexed="64"/>
      </patternFill>
    </fill>
    <fill>
      <patternFill patternType="solid">
        <fgColor rgb="FFC00000"/>
        <bgColor indexed="64"/>
      </patternFill>
    </fill>
    <fill>
      <patternFill patternType="solid">
        <fgColor rgb="FFFFC000"/>
        <bgColor indexed="64"/>
      </patternFill>
    </fill>
    <fill>
      <patternFill patternType="solid">
        <fgColor theme="0"/>
        <bgColor indexed="64"/>
      </patternFill>
    </fill>
    <fill>
      <patternFill patternType="solid">
        <fgColor theme="5"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theme="6" tint="0.59999389629810485"/>
        <bgColor indexed="64"/>
      </patternFill>
    </fill>
  </fills>
  <borders count="2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7" fillId="0" borderId="0" applyNumberFormat="0" applyFill="0" applyBorder="0" applyAlignment="0" applyProtection="0"/>
  </cellStyleXfs>
  <cellXfs count="251">
    <xf numFmtId="0" fontId="0" fillId="0" borderId="0" xfId="0"/>
    <xf numFmtId="0" fontId="0" fillId="3" borderId="12" xfId="0" applyFill="1" applyBorder="1"/>
    <xf numFmtId="0" fontId="0" fillId="3" borderId="13" xfId="0" applyFill="1" applyBorder="1"/>
    <xf numFmtId="0" fontId="1" fillId="4" borderId="15" xfId="0" applyFont="1" applyFill="1" applyBorder="1" applyAlignment="1">
      <alignment horizontal="center" vertical="center"/>
    </xf>
    <xf numFmtId="0" fontId="5" fillId="0" borderId="8"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5" fillId="0" borderId="15" xfId="0" applyFont="1" applyFill="1" applyBorder="1" applyAlignment="1">
      <alignment horizontal="left" vertical="center" wrapText="1"/>
    </xf>
    <xf numFmtId="49" fontId="5" fillId="0" borderId="8" xfId="0" applyNumberFormat="1" applyFont="1" applyFill="1" applyBorder="1" applyAlignment="1">
      <alignment horizontal="center" vertical="center" wrapText="1"/>
    </xf>
    <xf numFmtId="0" fontId="6" fillId="5" borderId="15" xfId="0" applyFont="1" applyFill="1" applyBorder="1"/>
    <xf numFmtId="0" fontId="2" fillId="0" borderId="12" xfId="0" applyFont="1" applyBorder="1" applyAlignment="1">
      <alignment vertical="center"/>
    </xf>
    <xf numFmtId="0" fontId="2" fillId="8" borderId="12" xfId="0" applyFont="1" applyFill="1" applyBorder="1" applyAlignment="1"/>
    <xf numFmtId="0" fontId="0" fillId="8" borderId="13" xfId="0" applyFill="1" applyBorder="1"/>
    <xf numFmtId="0" fontId="0" fillId="0" borderId="0" xfId="0" applyAlignment="1"/>
    <xf numFmtId="0" fontId="0" fillId="0" borderId="0" xfId="0" applyBorder="1"/>
    <xf numFmtId="0" fontId="3" fillId="9" borderId="15" xfId="0" applyFont="1" applyFill="1" applyBorder="1" applyAlignment="1">
      <alignment horizontal="center" vertical="center"/>
    </xf>
    <xf numFmtId="0" fontId="8" fillId="8" borderId="16" xfId="0" applyFont="1" applyFill="1" applyBorder="1" applyAlignment="1">
      <alignment horizontal="center" vertical="center"/>
    </xf>
    <xf numFmtId="0" fontId="2" fillId="8" borderId="17" xfId="0" applyFont="1" applyFill="1" applyBorder="1" applyAlignment="1"/>
    <xf numFmtId="0" fontId="2" fillId="8" borderId="17" xfId="0" applyFont="1" applyFill="1" applyBorder="1" applyAlignment="1">
      <alignment horizontal="center"/>
    </xf>
    <xf numFmtId="0" fontId="2" fillId="8" borderId="17" xfId="0" applyFont="1" applyFill="1" applyBorder="1"/>
    <xf numFmtId="0" fontId="7" fillId="0" borderId="16" xfId="0" applyFont="1" applyBorder="1" applyAlignment="1">
      <alignment horizontal="center" vertical="center"/>
    </xf>
    <xf numFmtId="0" fontId="7" fillId="0" borderId="16" xfId="0" applyFont="1" applyBorder="1" applyAlignment="1">
      <alignment horizontal="center"/>
    </xf>
    <xf numFmtId="0" fontId="7" fillId="0" borderId="16" xfId="0" applyFont="1" applyBorder="1" applyAlignment="1">
      <alignment horizontal="center" vertical="center" wrapText="1"/>
    </xf>
    <xf numFmtId="0" fontId="0" fillId="0" borderId="16" xfId="0" applyBorder="1" applyAlignment="1">
      <alignment horizontal="center" vertical="center"/>
    </xf>
    <xf numFmtId="0" fontId="0" fillId="0" borderId="16" xfId="0" applyBorder="1"/>
    <xf numFmtId="0" fontId="2" fillId="0" borderId="6"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xf>
    <xf numFmtId="0" fontId="7" fillId="0" borderId="18" xfId="0" applyFont="1" applyBorder="1" applyAlignment="1">
      <alignment horizontal="center" vertical="center"/>
    </xf>
    <xf numFmtId="0" fontId="0" fillId="0" borderId="18" xfId="0" applyBorder="1"/>
    <xf numFmtId="0" fontId="9" fillId="8" borderId="16" xfId="0" applyFont="1" applyFill="1" applyBorder="1" applyAlignment="1">
      <alignment horizontal="center" vertical="center"/>
    </xf>
    <xf numFmtId="0" fontId="9" fillId="8" borderId="19" xfId="0" applyFont="1" applyFill="1" applyBorder="1" applyAlignment="1">
      <alignment horizontal="center" vertical="center"/>
    </xf>
    <xf numFmtId="0" fontId="7" fillId="0" borderId="16" xfId="0" applyFont="1" applyBorder="1"/>
    <xf numFmtId="0" fontId="7" fillId="0" borderId="19" xfId="0" applyFont="1" applyBorder="1" applyAlignment="1">
      <alignment horizontal="center"/>
    </xf>
    <xf numFmtId="0" fontId="0" fillId="0" borderId="16" xfId="0" applyBorder="1" applyAlignment="1">
      <alignment horizontal="center"/>
    </xf>
    <xf numFmtId="0" fontId="0" fillId="0" borderId="16" xfId="0" applyBorder="1" applyAlignment="1">
      <alignment horizontal="center" vertical="center" wrapText="1"/>
    </xf>
    <xf numFmtId="0" fontId="0" fillId="0" borderId="16" xfId="0" applyBorder="1" applyAlignment="1">
      <alignment vertical="center"/>
    </xf>
    <xf numFmtId="0" fontId="10" fillId="0" borderId="0" xfId="0" applyFont="1" applyFill="1" applyBorder="1" applyAlignment="1">
      <alignment horizontal="left" vertical="center" wrapText="1"/>
    </xf>
    <xf numFmtId="0" fontId="0" fillId="0" borderId="20" xfId="0" applyBorder="1"/>
    <xf numFmtId="0" fontId="9" fillId="8" borderId="21" xfId="0" applyFont="1" applyFill="1" applyBorder="1" applyAlignment="1">
      <alignment horizontal="center" vertical="center"/>
    </xf>
    <xf numFmtId="0" fontId="9" fillId="8" borderId="22" xfId="0" applyFont="1" applyFill="1" applyBorder="1" applyAlignment="1">
      <alignment horizontal="center" vertical="center"/>
    </xf>
    <xf numFmtId="0" fontId="7" fillId="0" borderId="19" xfId="0" applyFont="1" applyBorder="1"/>
    <xf numFmtId="0" fontId="0" fillId="0" borderId="21" xfId="0" applyBorder="1"/>
    <xf numFmtId="0" fontId="7" fillId="0" borderId="0" xfId="0" applyFont="1" applyBorder="1" applyAlignment="1">
      <alignment horizontal="center"/>
    </xf>
    <xf numFmtId="0" fontId="0" fillId="0" borderId="0" xfId="0" applyBorder="1" applyAlignment="1">
      <alignment horizontal="center"/>
    </xf>
    <xf numFmtId="0" fontId="11" fillId="8" borderId="23" xfId="0" applyFont="1" applyFill="1" applyBorder="1" applyAlignment="1">
      <alignment horizontal="center" vertical="center"/>
    </xf>
    <xf numFmtId="0" fontId="7" fillId="0" borderId="21" xfId="0" applyFont="1" applyBorder="1"/>
    <xf numFmtId="0" fontId="2" fillId="6" borderId="1" xfId="0" applyFont="1" applyFill="1" applyBorder="1"/>
    <xf numFmtId="0" fontId="2" fillId="6" borderId="2" xfId="0" applyFont="1" applyFill="1" applyBorder="1"/>
    <xf numFmtId="0" fontId="2" fillId="6" borderId="3" xfId="0" applyFont="1" applyFill="1" applyBorder="1"/>
    <xf numFmtId="0" fontId="2" fillId="6" borderId="6" xfId="0" applyFont="1" applyFill="1" applyBorder="1"/>
    <xf numFmtId="0" fontId="2" fillId="6" borderId="7" xfId="0" applyFont="1" applyFill="1" applyBorder="1"/>
    <xf numFmtId="0" fontId="2" fillId="6" borderId="8" xfId="0" applyFont="1" applyFill="1" applyBorder="1"/>
    <xf numFmtId="0" fontId="2" fillId="6" borderId="16" xfId="0" applyFont="1" applyFill="1" applyBorder="1" applyAlignment="1"/>
    <xf numFmtId="0" fontId="2" fillId="0" borderId="16" xfId="0" applyFont="1" applyBorder="1" applyAlignment="1">
      <alignment horizontal="center" wrapText="1"/>
    </xf>
    <xf numFmtId="0" fontId="0" fillId="0" borderId="16" xfId="0" applyBorder="1" applyAlignment="1">
      <alignment wrapText="1"/>
    </xf>
    <xf numFmtId="0" fontId="7" fillId="0" borderId="0" xfId="0" applyFont="1"/>
    <xf numFmtId="0" fontId="0" fillId="0" borderId="16" xfId="0" applyBorder="1" applyAlignment="1">
      <alignment horizontal="center" wrapText="1"/>
    </xf>
    <xf numFmtId="0" fontId="12" fillId="0" borderId="16" xfId="0" applyFont="1" applyBorder="1" applyAlignment="1">
      <alignment horizontal="center" vertical="center"/>
    </xf>
    <xf numFmtId="0" fontId="12" fillId="0" borderId="16" xfId="0" applyFont="1" applyBorder="1" applyAlignment="1">
      <alignment horizontal="center"/>
    </xf>
    <xf numFmtId="0" fontId="12" fillId="0" borderId="16" xfId="0" applyFont="1" applyBorder="1" applyAlignment="1">
      <alignment horizontal="center" vertical="center" wrapText="1"/>
    </xf>
    <xf numFmtId="0" fontId="12" fillId="0" borderId="16" xfId="0" applyFont="1" applyBorder="1"/>
    <xf numFmtId="0" fontId="10" fillId="0" borderId="16" xfId="0" applyFont="1" applyBorder="1" applyAlignment="1">
      <alignment horizontal="center" vertical="center" wrapText="1"/>
    </xf>
    <xf numFmtId="0" fontId="10" fillId="0" borderId="16" xfId="0" applyFont="1" applyBorder="1" applyAlignment="1">
      <alignment horizontal="center"/>
    </xf>
    <xf numFmtId="0" fontId="10" fillId="0" borderId="19" xfId="0" applyFont="1" applyBorder="1"/>
    <xf numFmtId="0" fontId="10" fillId="7" borderId="14" xfId="0" applyFont="1" applyFill="1" applyBorder="1" applyAlignment="1">
      <alignment vertical="center"/>
    </xf>
    <xf numFmtId="0" fontId="10" fillId="0" borderId="16" xfId="0" applyFont="1" applyBorder="1" applyAlignment="1">
      <alignment horizontal="center" vertical="center"/>
    </xf>
    <xf numFmtId="0" fontId="10" fillId="0" borderId="19" xfId="0" applyFont="1" applyBorder="1" applyAlignment="1">
      <alignment horizontal="center"/>
    </xf>
    <xf numFmtId="0" fontId="10" fillId="0" borderId="16" xfId="0" applyFont="1" applyBorder="1" applyAlignment="1">
      <alignment wrapText="1"/>
    </xf>
    <xf numFmtId="0" fontId="10" fillId="0" borderId="16" xfId="0" applyFont="1" applyBorder="1" applyAlignment="1">
      <alignment horizontal="center" wrapText="1"/>
    </xf>
    <xf numFmtId="0" fontId="0" fillId="0" borderId="16" xfId="0" applyBorder="1" applyAlignment="1"/>
    <xf numFmtId="3" fontId="0" fillId="0" borderId="0" xfId="0" applyNumberFormat="1"/>
    <xf numFmtId="0" fontId="2" fillId="0" borderId="16" xfId="0" applyFont="1" applyBorder="1" applyAlignment="1">
      <alignment horizontal="left" vertical="center"/>
    </xf>
    <xf numFmtId="0" fontId="2" fillId="0" borderId="16" xfId="0" applyFont="1" applyBorder="1" applyAlignment="1">
      <alignment horizontal="left"/>
    </xf>
    <xf numFmtId="0" fontId="2" fillId="0" borderId="16" xfId="0" applyFont="1" applyBorder="1" applyAlignment="1">
      <alignment horizontal="left" vertical="center" wrapText="1"/>
    </xf>
    <xf numFmtId="0" fontId="0" fillId="0" borderId="16" xfId="0" applyFont="1" applyBorder="1" applyAlignment="1">
      <alignment horizontal="left"/>
    </xf>
    <xf numFmtId="0" fontId="0" fillId="0" borderId="0" xfId="0" applyFont="1" applyAlignment="1">
      <alignment horizontal="left"/>
    </xf>
    <xf numFmtId="0" fontId="0" fillId="0" borderId="16" xfId="0" applyFont="1" applyBorder="1" applyAlignment="1">
      <alignment horizontal="left" vertical="center"/>
    </xf>
    <xf numFmtId="0" fontId="0" fillId="0" borderId="16" xfId="0" applyFont="1" applyBorder="1"/>
    <xf numFmtId="0" fontId="0" fillId="0" borderId="19" xfId="0" applyFont="1" applyBorder="1" applyAlignment="1">
      <alignment horizontal="center"/>
    </xf>
    <xf numFmtId="0" fontId="2" fillId="0" borderId="16" xfId="0" applyFont="1" applyBorder="1"/>
    <xf numFmtId="0" fontId="0" fillId="0" borderId="16" xfId="0" applyFont="1" applyBorder="1" applyAlignment="1">
      <alignment horizontal="center"/>
    </xf>
    <xf numFmtId="0" fontId="0" fillId="0" borderId="19" xfId="0" applyFont="1" applyBorder="1"/>
    <xf numFmtId="0" fontId="0" fillId="0" borderId="16" xfId="0" applyFont="1" applyBorder="1" applyAlignment="1">
      <alignment wrapText="1"/>
    </xf>
    <xf numFmtId="0" fontId="0" fillId="0" borderId="16" xfId="0" applyFont="1" applyBorder="1" applyAlignment="1">
      <alignment horizontal="center" vertical="center" wrapText="1"/>
    </xf>
    <xf numFmtId="0" fontId="0" fillId="0" borderId="16" xfId="0" applyFont="1" applyBorder="1" applyAlignment="1">
      <alignment horizontal="center" wrapText="1"/>
    </xf>
    <xf numFmtId="0" fontId="0" fillId="0" borderId="16" xfId="0" applyBorder="1" applyAlignment="1">
      <alignment horizontal="left" vertical="top"/>
    </xf>
    <xf numFmtId="0" fontId="0" fillId="0" borderId="16" xfId="0" applyFont="1" applyBorder="1" applyAlignment="1">
      <alignment horizontal="center" vertical="center"/>
    </xf>
    <xf numFmtId="0" fontId="7" fillId="0" borderId="16" xfId="0" quotePrefix="1" applyFont="1" applyBorder="1" applyAlignment="1">
      <alignment horizontal="center" vertical="center" wrapText="1"/>
    </xf>
    <xf numFmtId="44" fontId="0" fillId="0" borderId="16" xfId="0" applyNumberFormat="1" applyBorder="1" applyAlignment="1">
      <alignment horizontal="center" vertical="center"/>
    </xf>
    <xf numFmtId="0" fontId="0" fillId="0" borderId="16" xfId="0" quotePrefix="1" applyBorder="1" applyAlignment="1">
      <alignment horizontal="center"/>
    </xf>
    <xf numFmtId="0" fontId="7" fillId="0" borderId="16" xfId="0" applyFont="1" applyBorder="1" applyAlignment="1">
      <alignment horizontal="left" vertical="center"/>
    </xf>
    <xf numFmtId="49" fontId="10" fillId="7" borderId="14" xfId="0" applyNumberFormat="1" applyFont="1" applyFill="1" applyBorder="1" applyAlignment="1">
      <alignment vertical="center"/>
    </xf>
    <xf numFmtId="0" fontId="10" fillId="0" borderId="16" xfId="0" applyFont="1" applyBorder="1"/>
    <xf numFmtId="0" fontId="12" fillId="0" borderId="16" xfId="0" applyFont="1" applyBorder="1" applyAlignment="1">
      <alignment wrapText="1"/>
    </xf>
    <xf numFmtId="0" fontId="10" fillId="0" borderId="0" xfId="0" applyFont="1"/>
    <xf numFmtId="49" fontId="10" fillId="7" borderId="14" xfId="0" quotePrefix="1" applyNumberFormat="1" applyFont="1" applyFill="1" applyBorder="1" applyAlignment="1">
      <alignment vertical="center"/>
    </xf>
    <xf numFmtId="0" fontId="12" fillId="0" borderId="0" xfId="0" applyFont="1" applyBorder="1"/>
    <xf numFmtId="0" fontId="12" fillId="0" borderId="16" xfId="0" applyFont="1" applyBorder="1" applyAlignment="1">
      <alignment horizontal="center" wrapText="1"/>
    </xf>
    <xf numFmtId="0" fontId="12" fillId="0" borderId="0" xfId="0" applyFont="1"/>
    <xf numFmtId="0" fontId="10" fillId="0" borderId="16" xfId="0" applyFont="1" applyBorder="1" applyAlignment="1">
      <alignment horizontal="left" vertical="center"/>
    </xf>
    <xf numFmtId="0" fontId="10" fillId="0" borderId="16" xfId="0" applyFont="1" applyBorder="1" applyAlignment="1">
      <alignment horizontal="left" vertical="center" wrapText="1"/>
    </xf>
    <xf numFmtId="0" fontId="12" fillId="0" borderId="16" xfId="0" applyFont="1" applyBorder="1" applyAlignment="1">
      <alignment horizontal="left" vertical="center"/>
    </xf>
    <xf numFmtId="0" fontId="2" fillId="0" borderId="16" xfId="0" applyFont="1" applyBorder="1" applyAlignment="1">
      <alignment horizontal="center" vertical="center"/>
    </xf>
    <xf numFmtId="0" fontId="10" fillId="0" borderId="0" xfId="0" applyFont="1" applyAlignment="1">
      <alignment horizontal="center" vertical="center"/>
    </xf>
    <xf numFmtId="0" fontId="10" fillId="0" borderId="25" xfId="0" applyFont="1" applyFill="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16" xfId="0" applyFont="1" applyBorder="1" applyAlignment="1">
      <alignment vertical="center"/>
    </xf>
    <xf numFmtId="0" fontId="10" fillId="0" borderId="0" xfId="0" applyFont="1" applyBorder="1" applyAlignment="1">
      <alignment horizontal="center"/>
    </xf>
    <xf numFmtId="0" fontId="10" fillId="6" borderId="16" xfId="0" applyFont="1" applyFill="1" applyBorder="1" applyAlignment="1">
      <alignment horizontal="center" vertical="center"/>
    </xf>
    <xf numFmtId="0" fontId="10" fillId="0" borderId="16" xfId="0" applyFont="1" applyFill="1" applyBorder="1" applyAlignment="1">
      <alignment horizontal="center" vertical="center"/>
    </xf>
    <xf numFmtId="0" fontId="10" fillId="0" borderId="16" xfId="0" applyFont="1" applyBorder="1" applyAlignment="1">
      <alignment horizontal="center" vertical="center" wrapText="1"/>
    </xf>
    <xf numFmtId="0" fontId="3" fillId="6" borderId="0" xfId="0" applyFont="1" applyFill="1" applyBorder="1" applyAlignment="1">
      <alignment horizontal="center" vertical="center"/>
    </xf>
    <xf numFmtId="0" fontId="10" fillId="6" borderId="19" xfId="0" applyFont="1" applyFill="1" applyBorder="1" applyAlignment="1">
      <alignment horizontal="center" vertical="center" wrapText="1"/>
    </xf>
    <xf numFmtId="0" fontId="10" fillId="0" borderId="6" xfId="0" applyFont="1" applyBorder="1" applyAlignment="1">
      <alignment vertical="center"/>
    </xf>
    <xf numFmtId="0" fontId="10" fillId="0" borderId="7" xfId="0" applyFont="1" applyBorder="1" applyAlignment="1">
      <alignment vertical="center"/>
    </xf>
    <xf numFmtId="0" fontId="10" fillId="0" borderId="8" xfId="0" applyFont="1" applyBorder="1" applyAlignment="1">
      <alignment vertical="center"/>
    </xf>
    <xf numFmtId="0" fontId="10" fillId="0" borderId="18" xfId="0" applyFont="1" applyBorder="1" applyAlignment="1">
      <alignment horizontal="center" vertical="center"/>
    </xf>
    <xf numFmtId="0" fontId="12" fillId="0" borderId="18" xfId="0" applyFont="1" applyBorder="1"/>
    <xf numFmtId="0" fontId="13" fillId="8" borderId="16" xfId="0" applyFont="1" applyFill="1" applyBorder="1" applyAlignment="1">
      <alignment horizontal="center" vertical="center"/>
    </xf>
    <xf numFmtId="0" fontId="13" fillId="8" borderId="19" xfId="0" applyFont="1" applyFill="1" applyBorder="1" applyAlignment="1">
      <alignment horizontal="center" vertical="center"/>
    </xf>
    <xf numFmtId="0" fontId="12" fillId="0" borderId="16" xfId="0" applyFont="1" applyBorder="1" applyAlignment="1">
      <alignment vertical="center"/>
    </xf>
    <xf numFmtId="0" fontId="12" fillId="0" borderId="20" xfId="0" applyFont="1" applyBorder="1"/>
    <xf numFmtId="0" fontId="13" fillId="8" borderId="21" xfId="0" applyFont="1" applyFill="1" applyBorder="1" applyAlignment="1">
      <alignment horizontal="center" vertical="center"/>
    </xf>
    <xf numFmtId="0" fontId="13" fillId="8" borderId="22" xfId="0" applyFont="1" applyFill="1" applyBorder="1" applyAlignment="1">
      <alignment horizontal="center" vertical="center"/>
    </xf>
    <xf numFmtId="0" fontId="12" fillId="0" borderId="0" xfId="0" applyFont="1" applyBorder="1" applyAlignment="1">
      <alignment horizontal="center"/>
    </xf>
    <xf numFmtId="0" fontId="14" fillId="8" borderId="23" xfId="0" applyFont="1" applyFill="1" applyBorder="1" applyAlignment="1">
      <alignment horizontal="center" vertical="center"/>
    </xf>
    <xf numFmtId="0" fontId="10" fillId="0" borderId="21" xfId="0" applyFont="1" applyBorder="1"/>
    <xf numFmtId="0" fontId="10" fillId="6" borderId="1" xfId="0" applyFont="1" applyFill="1" applyBorder="1"/>
    <xf numFmtId="0" fontId="10" fillId="6" borderId="2" xfId="0" applyFont="1" applyFill="1" applyBorder="1"/>
    <xf numFmtId="0" fontId="10" fillId="6" borderId="3" xfId="0" applyFont="1" applyFill="1" applyBorder="1"/>
    <xf numFmtId="0" fontId="10" fillId="6" borderId="6" xfId="0" applyFont="1" applyFill="1" applyBorder="1"/>
    <xf numFmtId="0" fontId="10" fillId="6" borderId="7" xfId="0" applyFont="1" applyFill="1" applyBorder="1"/>
    <xf numFmtId="0" fontId="10" fillId="6" borderId="8" xfId="0" applyFont="1" applyFill="1" applyBorder="1"/>
    <xf numFmtId="0" fontId="10" fillId="6" borderId="16" xfId="0" applyFont="1" applyFill="1" applyBorder="1" applyAlignment="1"/>
    <xf numFmtId="0" fontId="0" fillId="0" borderId="16" xfId="0" applyBorder="1" applyAlignment="1">
      <alignment horizontal="left" vertical="center"/>
    </xf>
    <xf numFmtId="0" fontId="0" fillId="0" borderId="25" xfId="0" applyFill="1" applyBorder="1"/>
    <xf numFmtId="49" fontId="10" fillId="7" borderId="24" xfId="0" applyNumberFormat="1" applyFont="1" applyFill="1" applyBorder="1" applyAlignment="1">
      <alignment horizontal="left" vertical="center" wrapText="1"/>
    </xf>
    <xf numFmtId="49" fontId="15" fillId="7" borderId="24" xfId="0" applyNumberFormat="1" applyFont="1" applyFill="1" applyBorder="1" applyAlignment="1">
      <alignment horizontal="left" vertical="center" wrapText="1"/>
    </xf>
    <xf numFmtId="0" fontId="10" fillId="0" borderId="16" xfId="0" applyFont="1" applyBorder="1" applyAlignment="1">
      <alignment horizontal="center" vertical="center" wrapText="1"/>
    </xf>
    <xf numFmtId="0" fontId="10" fillId="0" borderId="0" xfId="0" applyFont="1" applyBorder="1"/>
    <xf numFmtId="0" fontId="12" fillId="0" borderId="21" xfId="0" applyFont="1" applyBorder="1"/>
    <xf numFmtId="49" fontId="10" fillId="7" borderId="16" xfId="0" applyNumberFormat="1" applyFont="1" applyFill="1" applyBorder="1" applyAlignment="1">
      <alignment horizontal="left" vertical="center" wrapText="1"/>
    </xf>
    <xf numFmtId="0" fontId="10" fillId="6" borderId="16" xfId="0" applyFont="1" applyFill="1" applyBorder="1" applyAlignment="1">
      <alignment horizontal="center" vertical="center" wrapText="1"/>
    </xf>
    <xf numFmtId="0" fontId="10" fillId="0" borderId="12" xfId="0" applyFont="1" applyBorder="1" applyAlignment="1">
      <alignment vertical="center"/>
    </xf>
    <xf numFmtId="0" fontId="10" fillId="7" borderId="14" xfId="0" applyFont="1" applyFill="1" applyBorder="1" applyAlignment="1">
      <alignment horizontal="left" vertical="center"/>
    </xf>
    <xf numFmtId="0" fontId="10" fillId="8" borderId="12" xfId="0" applyFont="1" applyFill="1" applyBorder="1" applyAlignment="1"/>
    <xf numFmtId="0" fontId="12" fillId="8" borderId="13" xfId="0" applyFont="1" applyFill="1" applyBorder="1"/>
    <xf numFmtId="0" fontId="12" fillId="0" borderId="0" xfId="0" applyFont="1" applyAlignment="1"/>
    <xf numFmtId="0" fontId="6" fillId="9" borderId="15" xfId="0" applyFont="1" applyFill="1" applyBorder="1" applyAlignment="1">
      <alignment horizontal="center" vertical="center"/>
    </xf>
    <xf numFmtId="0" fontId="16" fillId="8" borderId="16" xfId="0" applyFont="1" applyFill="1" applyBorder="1" applyAlignment="1">
      <alignment horizontal="center" vertical="center"/>
    </xf>
    <xf numFmtId="0" fontId="10" fillId="8" borderId="17" xfId="0" applyFont="1" applyFill="1" applyBorder="1" applyAlignment="1"/>
    <xf numFmtId="0" fontId="10" fillId="8" borderId="17" xfId="0" applyFont="1" applyFill="1" applyBorder="1" applyAlignment="1">
      <alignment horizontal="center"/>
    </xf>
    <xf numFmtId="0" fontId="10" fillId="8" borderId="17" xfId="0" applyFont="1" applyFill="1" applyBorder="1"/>
    <xf numFmtId="0" fontId="2" fillId="0" borderId="16" xfId="0" applyFont="1" applyBorder="1" applyAlignment="1">
      <alignment horizontal="center"/>
    </xf>
    <xf numFmtId="0" fontId="2" fillId="0" borderId="19" xfId="0" applyFont="1" applyBorder="1"/>
    <xf numFmtId="0" fontId="0" fillId="0" borderId="16" xfId="0" applyFont="1" applyBorder="1" applyAlignment="1"/>
    <xf numFmtId="0" fontId="10" fillId="7" borderId="14" xfId="0" applyFont="1" applyFill="1" applyBorder="1" applyAlignment="1">
      <alignment horizontal="left" vertical="center" wrapText="1"/>
    </xf>
    <xf numFmtId="49" fontId="10" fillId="7" borderId="14" xfId="0" applyNumberFormat="1" applyFont="1" applyFill="1" applyBorder="1" applyAlignment="1">
      <alignment vertical="top"/>
    </xf>
    <xf numFmtId="0" fontId="12" fillId="0" borderId="16" xfId="0" applyFont="1" applyBorder="1" applyAlignment="1">
      <alignment horizontal="left"/>
    </xf>
    <xf numFmtId="0" fontId="0" fillId="0" borderId="16" xfId="0" applyBorder="1" applyAlignment="1">
      <alignment horizontal="left"/>
    </xf>
    <xf numFmtId="0" fontId="10" fillId="0" borderId="16" xfId="0" applyFont="1" applyBorder="1" applyAlignment="1">
      <alignment horizontal="center" vertical="center" wrapText="1"/>
    </xf>
    <xf numFmtId="0" fontId="0" fillId="0" borderId="0" xfId="0" applyAlignment="1">
      <alignment vertical="center"/>
    </xf>
    <xf numFmtId="0" fontId="1" fillId="4" borderId="9" xfId="0" applyFont="1" applyFill="1" applyBorder="1" applyAlignment="1">
      <alignment horizontal="center" vertical="center"/>
    </xf>
    <xf numFmtId="0" fontId="5" fillId="0" borderId="5" xfId="0" applyFont="1" applyFill="1" applyBorder="1" applyAlignment="1">
      <alignment horizontal="left" vertical="center" wrapText="1"/>
    </xf>
    <xf numFmtId="0" fontId="17" fillId="0" borderId="15" xfId="1" quotePrefix="1" applyFill="1" applyBorder="1" applyAlignment="1">
      <alignment horizontal="center" vertical="center" wrapText="1"/>
    </xf>
    <xf numFmtId="0" fontId="4" fillId="0" borderId="0" xfId="0" applyFont="1" applyBorder="1" applyAlignment="1">
      <alignment vertical="center" wrapText="1"/>
    </xf>
    <xf numFmtId="164" fontId="2" fillId="0" borderId="14" xfId="0" applyNumberFormat="1" applyFont="1" applyFill="1" applyBorder="1" applyAlignment="1" applyProtection="1">
      <alignment horizontal="center" vertical="center" wrapText="1"/>
    </xf>
    <xf numFmtId="0" fontId="20" fillId="0" borderId="0" xfId="0" applyFont="1"/>
    <xf numFmtId="0" fontId="10" fillId="0" borderId="16" xfId="0" applyFont="1" applyBorder="1" applyAlignment="1">
      <alignment horizontal="center" vertical="center" wrapText="1"/>
    </xf>
    <xf numFmtId="0" fontId="10" fillId="0" borderId="16" xfId="0" applyFont="1" applyBorder="1" applyAlignment="1">
      <alignment horizontal="center" vertical="center" wrapText="1"/>
    </xf>
    <xf numFmtId="0" fontId="10" fillId="0" borderId="19" xfId="0" applyFont="1" applyBorder="1" applyAlignment="1">
      <alignment horizontal="left"/>
    </xf>
    <xf numFmtId="0" fontId="17" fillId="0" borderId="0" xfId="1" quotePrefix="1"/>
    <xf numFmtId="0" fontId="19" fillId="0" borderId="15" xfId="0" applyFont="1" applyFill="1" applyBorder="1" applyAlignment="1">
      <alignment horizontal="left" vertical="center" wrapText="1"/>
    </xf>
    <xf numFmtId="0" fontId="19" fillId="0" borderId="8" xfId="0" applyFont="1" applyFill="1" applyBorder="1" applyAlignment="1">
      <alignment horizontal="left" vertical="center" wrapText="1"/>
    </xf>
    <xf numFmtId="49" fontId="19" fillId="0" borderId="8"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2" borderId="9" xfId="0" applyFont="1" applyFill="1" applyBorder="1" applyAlignment="1">
      <alignment horizontal="center" vertical="center" textRotation="255"/>
    </xf>
    <xf numFmtId="0" fontId="3" fillId="2" borderId="10" xfId="0" applyFont="1" applyFill="1" applyBorder="1" applyAlignment="1">
      <alignment horizontal="center" vertical="center" textRotation="255"/>
    </xf>
    <xf numFmtId="0" fontId="3" fillId="2" borderId="11" xfId="0" applyFont="1" applyFill="1" applyBorder="1" applyAlignment="1">
      <alignment horizontal="center" vertical="center" textRotation="255"/>
    </xf>
    <xf numFmtId="0" fontId="2" fillId="5" borderId="12" xfId="0" applyFont="1" applyFill="1" applyBorder="1" applyAlignment="1">
      <alignment horizontal="center" vertical="center"/>
    </xf>
    <xf numFmtId="0" fontId="2" fillId="5" borderId="13" xfId="0" applyFont="1" applyFill="1" applyBorder="1" applyAlignment="1">
      <alignment horizontal="center" vertical="center"/>
    </xf>
    <xf numFmtId="0" fontId="2" fillId="5" borderId="14"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2" fillId="2" borderId="9" xfId="0" applyFont="1" applyFill="1" applyBorder="1" applyAlignment="1">
      <alignment horizontal="center" vertical="center" textRotation="255"/>
    </xf>
    <xf numFmtId="0" fontId="2" fillId="2" borderId="10" xfId="0" applyFont="1" applyFill="1" applyBorder="1" applyAlignment="1">
      <alignment horizontal="center" vertical="center" textRotation="255"/>
    </xf>
    <xf numFmtId="0" fontId="2" fillId="2" borderId="11" xfId="0" applyFont="1" applyFill="1" applyBorder="1" applyAlignment="1">
      <alignment horizontal="center" vertical="center" textRotation="255"/>
    </xf>
    <xf numFmtId="0" fontId="3" fillId="9" borderId="1" xfId="0" applyFont="1" applyFill="1" applyBorder="1" applyAlignment="1">
      <alignment horizontal="center" vertical="center"/>
    </xf>
    <xf numFmtId="0" fontId="3" fillId="9" borderId="6" xfId="0" applyFont="1" applyFill="1" applyBorder="1" applyAlignment="1">
      <alignment horizontal="center" vertical="center"/>
    </xf>
    <xf numFmtId="0" fontId="3" fillId="9" borderId="9" xfId="0" applyFont="1" applyFill="1" applyBorder="1" applyAlignment="1">
      <alignment horizontal="center" vertical="center"/>
    </xf>
    <xf numFmtId="0" fontId="3" fillId="9" borderId="11" xfId="0" applyFont="1" applyFill="1" applyBorder="1" applyAlignment="1">
      <alignment horizontal="center" vertical="center"/>
    </xf>
    <xf numFmtId="0" fontId="18" fillId="5" borderId="1" xfId="1" quotePrefix="1" applyFont="1" applyFill="1" applyBorder="1" applyAlignment="1">
      <alignment horizontal="left" vertical="center" wrapText="1"/>
    </xf>
    <xf numFmtId="0" fontId="18" fillId="5" borderId="2" xfId="1" applyFont="1" applyFill="1" applyBorder="1" applyAlignment="1">
      <alignment horizontal="left" vertical="center"/>
    </xf>
    <xf numFmtId="0" fontId="18" fillId="5" borderId="3" xfId="1" applyFont="1" applyFill="1" applyBorder="1" applyAlignment="1">
      <alignment horizontal="left" vertical="center"/>
    </xf>
    <xf numFmtId="0" fontId="18" fillId="5" borderId="4" xfId="1" applyFont="1" applyFill="1" applyBorder="1" applyAlignment="1">
      <alignment horizontal="left" vertical="center"/>
    </xf>
    <xf numFmtId="0" fontId="18" fillId="5" borderId="0" xfId="1" applyFont="1" applyFill="1" applyBorder="1" applyAlignment="1">
      <alignment horizontal="left" vertical="center"/>
    </xf>
    <xf numFmtId="0" fontId="18" fillId="5" borderId="5" xfId="1" applyFont="1" applyFill="1" applyBorder="1" applyAlignment="1">
      <alignment horizontal="left" vertical="center"/>
    </xf>
    <xf numFmtId="0" fontId="18" fillId="5" borderId="6" xfId="1" applyFont="1" applyFill="1" applyBorder="1" applyAlignment="1">
      <alignment horizontal="left" vertical="center"/>
    </xf>
    <xf numFmtId="0" fontId="18" fillId="5" borderId="7" xfId="1" applyFont="1" applyFill="1" applyBorder="1" applyAlignment="1">
      <alignment horizontal="left" vertical="center"/>
    </xf>
    <xf numFmtId="0" fontId="18" fillId="5" borderId="8" xfId="1" applyFont="1" applyFill="1" applyBorder="1" applyAlignment="1">
      <alignment horizontal="left" vertical="center"/>
    </xf>
    <xf numFmtId="0" fontId="3" fillId="10" borderId="1" xfId="0" applyFont="1" applyFill="1" applyBorder="1" applyAlignment="1">
      <alignment horizontal="center" vertical="center"/>
    </xf>
    <xf numFmtId="0" fontId="3" fillId="10" borderId="3" xfId="0" applyFont="1" applyFill="1" applyBorder="1" applyAlignment="1">
      <alignment horizontal="center" vertical="center"/>
    </xf>
    <xf numFmtId="0" fontId="3" fillId="10" borderId="12" xfId="0" applyFont="1" applyFill="1" applyBorder="1" applyAlignment="1">
      <alignment horizontal="center" vertical="center"/>
    </xf>
    <xf numFmtId="0" fontId="3" fillId="10" borderId="13" xfId="0" applyFont="1" applyFill="1" applyBorder="1" applyAlignment="1">
      <alignment horizontal="center" vertical="center"/>
    </xf>
    <xf numFmtId="0" fontId="3" fillId="10" borderId="14" xfId="0" applyFont="1" applyFill="1" applyBorder="1" applyAlignment="1">
      <alignment horizontal="center" vertical="center"/>
    </xf>
    <xf numFmtId="0" fontId="9" fillId="8" borderId="19" xfId="0" applyFont="1" applyFill="1" applyBorder="1" applyAlignment="1">
      <alignment horizontal="center"/>
    </xf>
    <xf numFmtId="0" fontId="9" fillId="8" borderId="18" xfId="0" applyFont="1" applyFill="1" applyBorder="1" applyAlignment="1">
      <alignment horizontal="center"/>
    </xf>
    <xf numFmtId="0" fontId="9" fillId="8" borderId="22" xfId="0" applyFont="1" applyFill="1" applyBorder="1" applyAlignment="1">
      <alignment horizontal="center"/>
    </xf>
    <xf numFmtId="0" fontId="6" fillId="9" borderId="9" xfId="0" applyFont="1" applyFill="1" applyBorder="1" applyAlignment="1">
      <alignment horizontal="center" vertical="center"/>
    </xf>
    <xf numFmtId="0" fontId="6" fillId="9" borderId="11" xfId="0" applyFont="1" applyFill="1" applyBorder="1" applyAlignment="1">
      <alignment horizontal="center" vertical="center"/>
    </xf>
    <xf numFmtId="0" fontId="6" fillId="10" borderId="1" xfId="0" applyFont="1" applyFill="1" applyBorder="1" applyAlignment="1">
      <alignment horizontal="center" vertical="center"/>
    </xf>
    <xf numFmtId="0" fontId="6" fillId="10" borderId="3" xfId="0" applyFont="1" applyFill="1" applyBorder="1" applyAlignment="1">
      <alignment horizontal="center" vertical="center"/>
    </xf>
    <xf numFmtId="0" fontId="6" fillId="10" borderId="12" xfId="0" applyFont="1" applyFill="1" applyBorder="1" applyAlignment="1">
      <alignment horizontal="center" vertical="center"/>
    </xf>
    <xf numFmtId="0" fontId="6" fillId="10" borderId="13" xfId="0" applyFont="1" applyFill="1" applyBorder="1" applyAlignment="1">
      <alignment horizontal="center" vertical="center"/>
    </xf>
    <xf numFmtId="0" fontId="6" fillId="10" borderId="14" xfId="0" applyFont="1" applyFill="1" applyBorder="1" applyAlignment="1">
      <alignment horizontal="center" vertical="center"/>
    </xf>
    <xf numFmtId="0" fontId="13" fillId="8" borderId="19" xfId="0" applyFont="1" applyFill="1" applyBorder="1" applyAlignment="1">
      <alignment horizontal="center"/>
    </xf>
    <xf numFmtId="0" fontId="13" fillId="8" borderId="18" xfId="0" applyFont="1" applyFill="1" applyBorder="1" applyAlignment="1">
      <alignment horizontal="center"/>
    </xf>
    <xf numFmtId="0" fontId="13" fillId="8" borderId="22" xfId="0" applyFont="1" applyFill="1" applyBorder="1" applyAlignment="1">
      <alignment horizontal="center"/>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17" xfId="0" applyFont="1" applyBorder="1" applyAlignment="1">
      <alignment horizontal="center" vertical="center" wrapText="1"/>
    </xf>
    <xf numFmtId="0" fontId="10" fillId="0" borderId="24" xfId="0" applyFont="1" applyBorder="1" applyAlignment="1">
      <alignment horizontal="center" vertical="center"/>
    </xf>
    <xf numFmtId="0" fontId="10" fillId="0" borderId="25" xfId="0" applyFont="1" applyBorder="1" applyAlignment="1">
      <alignment horizontal="center" vertical="center"/>
    </xf>
    <xf numFmtId="0" fontId="10" fillId="0" borderId="17" xfId="0" applyFont="1" applyBorder="1" applyAlignment="1">
      <alignment horizontal="center" vertical="center"/>
    </xf>
    <xf numFmtId="0" fontId="3" fillId="9" borderId="8" xfId="0" applyFont="1" applyFill="1" applyBorder="1" applyAlignment="1">
      <alignment horizontal="center" vertical="center"/>
    </xf>
    <xf numFmtId="0" fontId="10" fillId="0" borderId="16" xfId="0" applyFont="1" applyBorder="1" applyAlignment="1">
      <alignment horizontal="center" vertical="center" wrapText="1"/>
    </xf>
    <xf numFmtId="0" fontId="2" fillId="0" borderId="24" xfId="0" applyFont="1" applyBorder="1" applyAlignment="1">
      <alignment horizontal="center" vertical="center"/>
    </xf>
    <xf numFmtId="0" fontId="2" fillId="0" borderId="17" xfId="0" applyFont="1" applyBorder="1" applyAlignment="1">
      <alignment horizontal="center" vertical="center"/>
    </xf>
  </cellXfs>
  <cellStyles count="2">
    <cellStyle name="Hipervínculo" xfId="1" builtinId="8"/>
    <cellStyle name="Normal" xfId="0" builtinId="0"/>
  </cellStyles>
  <dxfs count="2">
    <dxf>
      <font>
        <color rgb="FFFFFF00"/>
      </font>
      <fill>
        <patternFill>
          <bgColor rgb="FFFF0000"/>
        </patternFill>
      </fill>
    </dxf>
    <dxf>
      <font>
        <color rgb="FFFFFF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A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B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D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6</xdr:col>
      <xdr:colOff>676617</xdr:colOff>
      <xdr:row>3</xdr:row>
      <xdr:rowOff>95590</xdr:rowOff>
    </xdr:from>
    <xdr:to>
      <xdr:col>6</xdr:col>
      <xdr:colOff>2068287</xdr:colOff>
      <xdr:row>7</xdr:row>
      <xdr:rowOff>68036</xdr:rowOff>
    </xdr:to>
    <xdr:pic>
      <xdr:nvPicPr>
        <xdr:cNvPr id="4" name="Imagen 3" descr="FREMAP SIN APELLIDO">
          <a:extLst>
            <a:ext uri="{FF2B5EF4-FFF2-40B4-BE49-F238E27FC236}">
              <a16:creationId xmlns:a16="http://schemas.microsoft.com/office/drawing/2014/main" id="{00000000-0008-0000-1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562831" y="680697"/>
          <a:ext cx="1391670" cy="829696"/>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2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xdr:col>
      <xdr:colOff>504826</xdr:colOff>
      <xdr:row>0</xdr:row>
      <xdr:rowOff>19050</xdr:rowOff>
    </xdr:from>
    <xdr:to>
      <xdr:col>2</xdr:col>
      <xdr:colOff>2286000</xdr:colOff>
      <xdr:row>4</xdr:row>
      <xdr:rowOff>180975</xdr:rowOff>
    </xdr:to>
    <xdr:pic>
      <xdr:nvPicPr>
        <xdr:cNvPr id="2" name="Imagen 1" descr="FREMAP SIN APELLIDO">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1" y="19050"/>
          <a:ext cx="1781174" cy="942975"/>
        </a:xfrm>
        <a:prstGeom prst="rect">
          <a:avLst/>
        </a:prstGeom>
        <a:noFill/>
      </xdr:spPr>
    </xdr:pic>
    <xdr:clientData/>
  </xdr:twoCellAnchor>
  <xdr:twoCellAnchor editAs="oneCell">
    <xdr:from>
      <xdr:col>2</xdr:col>
      <xdr:colOff>504826</xdr:colOff>
      <xdr:row>0</xdr:row>
      <xdr:rowOff>19050</xdr:rowOff>
    </xdr:from>
    <xdr:to>
      <xdr:col>2</xdr:col>
      <xdr:colOff>2286000</xdr:colOff>
      <xdr:row>4</xdr:row>
      <xdr:rowOff>180975</xdr:rowOff>
    </xdr:to>
    <xdr:pic>
      <xdr:nvPicPr>
        <xdr:cNvPr id="3" name="Imagen 2" descr="FREMAP SIN APELLIDO">
          <a:extLst>
            <a:ext uri="{FF2B5EF4-FFF2-40B4-BE49-F238E27FC236}">
              <a16:creationId xmlns:a16="http://schemas.microsoft.com/office/drawing/2014/main" id="{00000000-0008-0000-1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1" y="19050"/>
          <a:ext cx="1781174" cy="942975"/>
        </a:xfrm>
        <a:prstGeom prst="rect">
          <a:avLst/>
        </a:prstGeom>
        <a:noFill/>
      </xdr:spPr>
    </xdr:pic>
    <xdr:clientData/>
  </xdr:twoCellAnchor>
  <xdr:twoCellAnchor editAs="oneCell">
    <xdr:from>
      <xdr:col>6</xdr:col>
      <xdr:colOff>159545</xdr:colOff>
      <xdr:row>3</xdr:row>
      <xdr:rowOff>81983</xdr:rowOff>
    </xdr:from>
    <xdr:to>
      <xdr:col>6</xdr:col>
      <xdr:colOff>1937317</xdr:colOff>
      <xdr:row>7</xdr:row>
      <xdr:rowOff>160406</xdr:rowOff>
    </xdr:to>
    <xdr:pic>
      <xdr:nvPicPr>
        <xdr:cNvPr id="5" name="Imagen 4" descr="FREMAP SIN APELLIDO">
          <a:extLst>
            <a:ext uri="{FF2B5EF4-FFF2-40B4-BE49-F238E27FC236}">
              <a16:creationId xmlns:a16="http://schemas.microsoft.com/office/drawing/2014/main" id="{00000000-0008-0000-13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xdr:col>
      <xdr:colOff>504826</xdr:colOff>
      <xdr:row>0</xdr:row>
      <xdr:rowOff>19050</xdr:rowOff>
    </xdr:from>
    <xdr:to>
      <xdr:col>2</xdr:col>
      <xdr:colOff>2286000</xdr:colOff>
      <xdr:row>4</xdr:row>
      <xdr:rowOff>152400</xdr:rowOff>
    </xdr:to>
    <xdr:pic>
      <xdr:nvPicPr>
        <xdr:cNvPr id="2" name="Imagen 1" descr="FREMAP SIN APELLIDO">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429251" y="19050"/>
          <a:ext cx="1781174" cy="914400"/>
        </a:xfrm>
        <a:prstGeom prst="rect">
          <a:avLst/>
        </a:prstGeom>
        <a:noFill/>
      </xdr:spPr>
    </xdr:pic>
    <xdr:clientData/>
  </xdr:twoCellAnchor>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5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6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7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8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9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A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B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C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4" name="Imagen 3" descr="FREMAP SIN APELLIDO">
          <a:extLst>
            <a:ext uri="{FF2B5EF4-FFF2-40B4-BE49-F238E27FC236}">
              <a16:creationId xmlns:a16="http://schemas.microsoft.com/office/drawing/2014/main" id="{00000000-0008-0000-1D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E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1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2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2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22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333120" y="663008"/>
          <a:ext cx="1777772" cy="926148"/>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2" name="Imagen 1" descr="FREMAP SIN APELLIDO">
          <a:extLst>
            <a:ext uri="{FF2B5EF4-FFF2-40B4-BE49-F238E27FC236}">
              <a16:creationId xmlns:a16="http://schemas.microsoft.com/office/drawing/2014/main" id="{00000000-0008-0000-2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66145" y="663008"/>
          <a:ext cx="1777772" cy="926148"/>
        </a:xfrm>
        <a:prstGeom prst="rect">
          <a:avLst/>
        </a:prstGeom>
        <a:noFill/>
      </xdr:spPr>
    </xdr:pic>
    <xdr:clientData/>
  </xdr:twoCellAnchor>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2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66145" y="663008"/>
          <a:ext cx="1777772" cy="926148"/>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6</xdr:col>
      <xdr:colOff>159545</xdr:colOff>
      <xdr:row>3</xdr:row>
      <xdr:rowOff>81983</xdr:rowOff>
    </xdr:from>
    <xdr:to>
      <xdr:col>6</xdr:col>
      <xdr:colOff>1937317</xdr:colOff>
      <xdr:row>7</xdr:row>
      <xdr:rowOff>160406</xdr:rowOff>
    </xdr:to>
    <xdr:pic>
      <xdr:nvPicPr>
        <xdr:cNvPr id="2" name="Imagen 1" descr="FREMAP SIN APELLIDO">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66145" y="663008"/>
          <a:ext cx="1777772" cy="926148"/>
        </a:xfrm>
        <a:prstGeom prst="rect">
          <a:avLst/>
        </a:prstGeom>
        <a:noFill/>
      </xdr:spPr>
    </xdr:pic>
    <xdr:clientData/>
  </xdr:twoCellAnchor>
  <xdr:twoCellAnchor editAs="oneCell">
    <xdr:from>
      <xdr:col>6</xdr:col>
      <xdr:colOff>159545</xdr:colOff>
      <xdr:row>3</xdr:row>
      <xdr:rowOff>81983</xdr:rowOff>
    </xdr:from>
    <xdr:to>
      <xdr:col>6</xdr:col>
      <xdr:colOff>1937317</xdr:colOff>
      <xdr:row>7</xdr:row>
      <xdr:rowOff>160406</xdr:rowOff>
    </xdr:to>
    <xdr:pic>
      <xdr:nvPicPr>
        <xdr:cNvPr id="3" name="Imagen 2" descr="FREMAP SIN APELLIDO">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66145" y="663008"/>
          <a:ext cx="1777772" cy="926148"/>
        </a:xfrm>
        <a:prstGeom prst="rect">
          <a:avLst/>
        </a:prstGeom>
        <a:no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1:L55"/>
  <sheetViews>
    <sheetView tabSelected="1" zoomScale="85" zoomScaleNormal="85" workbookViewId="0">
      <selection activeCell="D8" sqref="D8"/>
    </sheetView>
  </sheetViews>
  <sheetFormatPr baseColWidth="10" defaultRowHeight="14.5" x14ac:dyDescent="0.35"/>
  <cols>
    <col min="3" max="3" width="31" customWidth="1"/>
    <col min="4" max="4" width="24.1796875" customWidth="1"/>
    <col min="5" max="5" width="19.26953125" customWidth="1"/>
    <col min="6" max="6" width="58.81640625" customWidth="1"/>
    <col min="7" max="7" width="45.7265625" customWidth="1"/>
    <col min="8" max="8" width="49.453125" customWidth="1"/>
  </cols>
  <sheetData>
    <row r="1" spans="2:8" ht="15" thickBot="1" x14ac:dyDescent="0.4"/>
    <row r="2" spans="2:8" ht="15" customHeight="1" x14ac:dyDescent="0.35">
      <c r="D2" s="177" t="s">
        <v>990</v>
      </c>
      <c r="E2" s="178"/>
      <c r="F2" s="179"/>
    </row>
    <row r="3" spans="2:8" ht="15" customHeight="1" x14ac:dyDescent="0.35">
      <c r="D3" s="180"/>
      <c r="E3" s="181"/>
      <c r="F3" s="182"/>
    </row>
    <row r="4" spans="2:8" ht="15.75" customHeight="1" thickBot="1" x14ac:dyDescent="0.4">
      <c r="D4" s="183"/>
      <c r="E4" s="184"/>
      <c r="F4" s="185"/>
    </row>
    <row r="5" spans="2:8" ht="15" customHeight="1" x14ac:dyDescent="0.35">
      <c r="D5" s="186" t="s">
        <v>1072</v>
      </c>
      <c r="E5" s="187"/>
      <c r="F5" s="188"/>
    </row>
    <row r="6" spans="2:8" x14ac:dyDescent="0.35">
      <c r="D6" s="189"/>
      <c r="E6" s="190"/>
      <c r="F6" s="191"/>
    </row>
    <row r="7" spans="2:8" ht="21.75" customHeight="1" thickBot="1" x14ac:dyDescent="0.4">
      <c r="D7" s="192"/>
      <c r="E7" s="193"/>
      <c r="F7" s="194"/>
      <c r="H7" s="163"/>
    </row>
    <row r="9" spans="2:8" ht="15" thickBot="1" x14ac:dyDescent="0.4"/>
    <row r="10" spans="2:8" ht="15" customHeight="1" x14ac:dyDescent="0.35">
      <c r="B10" s="199" t="s">
        <v>0</v>
      </c>
      <c r="C10" s="195" t="s">
        <v>1070</v>
      </c>
      <c r="D10" s="196"/>
      <c r="E10" s="205" t="s">
        <v>1008</v>
      </c>
      <c r="F10" s="195"/>
      <c r="G10" s="195"/>
      <c r="H10" s="196"/>
    </row>
    <row r="11" spans="2:8" ht="45.75" customHeight="1" thickBot="1" x14ac:dyDescent="0.4">
      <c r="B11" s="200"/>
      <c r="C11" s="197"/>
      <c r="D11" s="198"/>
      <c r="E11" s="206"/>
      <c r="F11" s="197"/>
      <c r="G11" s="197"/>
      <c r="H11" s="198"/>
    </row>
    <row r="12" spans="2:8" ht="15" thickBot="1" x14ac:dyDescent="0.4">
      <c r="B12" s="200"/>
      <c r="C12" s="1"/>
      <c r="D12" s="2"/>
      <c r="E12" s="2"/>
      <c r="F12" s="2"/>
      <c r="G12" s="2"/>
      <c r="H12" s="2"/>
    </row>
    <row r="13" spans="2:8" ht="15" thickBot="1" x14ac:dyDescent="0.4">
      <c r="B13" s="200"/>
      <c r="C13" s="3" t="s">
        <v>1</v>
      </c>
      <c r="D13" s="3" t="s">
        <v>2</v>
      </c>
      <c r="E13" s="3" t="s">
        <v>3</v>
      </c>
      <c r="F13" s="3" t="s">
        <v>4</v>
      </c>
      <c r="G13" s="164" t="s">
        <v>992</v>
      </c>
      <c r="H13" s="3" t="s">
        <v>993</v>
      </c>
    </row>
    <row r="14" spans="2:8" ht="15" thickBot="1" x14ac:dyDescent="0.4">
      <c r="B14" s="200"/>
      <c r="C14" s="4" t="s">
        <v>8</v>
      </c>
      <c r="D14" s="4" t="s">
        <v>8</v>
      </c>
      <c r="E14" s="5">
        <v>1500</v>
      </c>
      <c r="F14" s="4" t="s">
        <v>9</v>
      </c>
      <c r="G14" s="166" t="s">
        <v>1009</v>
      </c>
      <c r="H14" s="168" t="s">
        <v>994</v>
      </c>
    </row>
    <row r="15" spans="2:8" ht="15" thickBot="1" x14ac:dyDescent="0.4">
      <c r="B15" s="200"/>
      <c r="C15" s="6" t="s">
        <v>11</v>
      </c>
      <c r="D15" s="4" t="s">
        <v>8</v>
      </c>
      <c r="E15" s="5">
        <v>1502</v>
      </c>
      <c r="F15" s="4" t="s">
        <v>12</v>
      </c>
      <c r="G15" s="166" t="s">
        <v>1010</v>
      </c>
      <c r="H15" s="168">
        <v>477</v>
      </c>
    </row>
    <row r="16" spans="2:8" ht="15" thickBot="1" x14ac:dyDescent="0.4">
      <c r="B16" s="200"/>
      <c r="C16" s="6" t="s">
        <v>13</v>
      </c>
      <c r="D16" s="4" t="s">
        <v>8</v>
      </c>
      <c r="E16" s="5">
        <v>1503</v>
      </c>
      <c r="F16" s="4" t="s">
        <v>14</v>
      </c>
      <c r="G16" s="166" t="s">
        <v>1011</v>
      </c>
      <c r="H16" s="168">
        <v>60</v>
      </c>
    </row>
    <row r="17" spans="2:12" ht="15" thickBot="1" x14ac:dyDescent="0.4">
      <c r="B17" s="200"/>
      <c r="C17" s="6" t="s">
        <v>15</v>
      </c>
      <c r="D17" s="4" t="s">
        <v>8</v>
      </c>
      <c r="E17" s="5">
        <v>1501</v>
      </c>
      <c r="F17" s="4" t="s">
        <v>16</v>
      </c>
      <c r="G17" s="166" t="s">
        <v>1012</v>
      </c>
      <c r="H17" s="168">
        <v>611.86</v>
      </c>
    </row>
    <row r="18" spans="2:12" ht="15" thickBot="1" x14ac:dyDescent="0.4">
      <c r="B18" s="200"/>
      <c r="C18" s="6" t="s">
        <v>17</v>
      </c>
      <c r="D18" s="4" t="s">
        <v>18</v>
      </c>
      <c r="E18" s="5">
        <v>2701</v>
      </c>
      <c r="F18" s="4" t="s">
        <v>19</v>
      </c>
      <c r="G18" s="166" t="s">
        <v>1013</v>
      </c>
      <c r="H18" s="168">
        <v>329.67</v>
      </c>
    </row>
    <row r="19" spans="2:12" ht="15" thickBot="1" x14ac:dyDescent="0.4">
      <c r="B19" s="200"/>
      <c r="C19" s="6" t="s">
        <v>18</v>
      </c>
      <c r="D19" s="4" t="s">
        <v>18</v>
      </c>
      <c r="E19" s="5">
        <v>2700</v>
      </c>
      <c r="F19" s="4" t="s">
        <v>20</v>
      </c>
      <c r="G19" s="166" t="s">
        <v>1014</v>
      </c>
      <c r="H19" s="168" t="s">
        <v>995</v>
      </c>
      <c r="J19" s="13"/>
      <c r="K19" s="13"/>
      <c r="L19" s="13"/>
    </row>
    <row r="20" spans="2:12" ht="15" thickBot="1" x14ac:dyDescent="0.4">
      <c r="B20" s="200"/>
      <c r="C20" s="6" t="s">
        <v>21</v>
      </c>
      <c r="D20" s="4" t="s">
        <v>21</v>
      </c>
      <c r="E20" s="7" t="s">
        <v>22</v>
      </c>
      <c r="F20" s="4" t="s">
        <v>23</v>
      </c>
      <c r="G20" s="166" t="s">
        <v>1015</v>
      </c>
      <c r="H20" s="168" t="s">
        <v>996</v>
      </c>
      <c r="J20" s="13"/>
      <c r="K20" s="13"/>
      <c r="L20" s="13"/>
    </row>
    <row r="21" spans="2:12" ht="15" thickBot="1" x14ac:dyDescent="0.4">
      <c r="B21" s="200"/>
      <c r="C21" s="6" t="s">
        <v>24</v>
      </c>
      <c r="D21" s="4" t="s">
        <v>21</v>
      </c>
      <c r="E21" s="7" t="s">
        <v>25</v>
      </c>
      <c r="F21" s="4" t="s">
        <v>26</v>
      </c>
      <c r="G21" s="166" t="s">
        <v>1016</v>
      </c>
      <c r="H21" s="168">
        <v>1380</v>
      </c>
      <c r="J21" s="13"/>
      <c r="K21" s="13"/>
      <c r="L21" s="13"/>
    </row>
    <row r="22" spans="2:12" ht="15" thickBot="1" x14ac:dyDescent="0.4">
      <c r="B22" s="200"/>
      <c r="C22" s="6" t="s">
        <v>27</v>
      </c>
      <c r="D22" s="4" t="s">
        <v>21</v>
      </c>
      <c r="E22" s="7" t="s">
        <v>28</v>
      </c>
      <c r="F22" s="4" t="s">
        <v>29</v>
      </c>
      <c r="G22" s="166" t="s">
        <v>1017</v>
      </c>
      <c r="H22" s="168" t="s">
        <v>997</v>
      </c>
      <c r="J22" s="13"/>
      <c r="K22" s="13"/>
      <c r="L22" s="13"/>
    </row>
    <row r="23" spans="2:12" ht="15" thickBot="1" x14ac:dyDescent="0.4">
      <c r="B23" s="200"/>
      <c r="C23" s="6" t="s">
        <v>30</v>
      </c>
      <c r="D23" s="4" t="s">
        <v>21</v>
      </c>
      <c r="E23" s="7" t="s">
        <v>31</v>
      </c>
      <c r="F23" s="4" t="s">
        <v>32</v>
      </c>
      <c r="G23" s="166" t="s">
        <v>1018</v>
      </c>
      <c r="H23" s="168">
        <v>433.11</v>
      </c>
      <c r="J23" s="13"/>
      <c r="K23" s="13"/>
      <c r="L23" s="13"/>
    </row>
    <row r="24" spans="2:12" ht="16" thickBot="1" x14ac:dyDescent="0.4">
      <c r="B24" s="200"/>
      <c r="C24" s="6" t="s">
        <v>33</v>
      </c>
      <c r="D24" s="4" t="s">
        <v>33</v>
      </c>
      <c r="E24" s="7" t="s">
        <v>34</v>
      </c>
      <c r="F24" s="4" t="s">
        <v>35</v>
      </c>
      <c r="G24" s="166" t="s">
        <v>1019</v>
      </c>
      <c r="H24" s="168" t="s">
        <v>998</v>
      </c>
      <c r="J24" s="167"/>
      <c r="K24" s="167"/>
      <c r="L24" s="13"/>
    </row>
    <row r="25" spans="2:12" ht="15" thickBot="1" x14ac:dyDescent="0.4">
      <c r="B25" s="201"/>
      <c r="C25" s="202" t="s">
        <v>1040</v>
      </c>
      <c r="D25" s="203"/>
      <c r="E25" s="204"/>
      <c r="F25" s="202" t="s">
        <v>1041</v>
      </c>
      <c r="G25" s="203"/>
      <c r="H25" s="204"/>
    </row>
    <row r="27" spans="2:12" ht="15" thickBot="1" x14ac:dyDescent="0.4"/>
    <row r="28" spans="2:12" ht="15" customHeight="1" x14ac:dyDescent="0.35">
      <c r="B28" s="207" t="s">
        <v>7</v>
      </c>
      <c r="C28" s="205" t="s">
        <v>1071</v>
      </c>
      <c r="D28" s="196"/>
      <c r="E28" s="205" t="s">
        <v>1069</v>
      </c>
      <c r="F28" s="195"/>
      <c r="G28" s="195"/>
      <c r="H28" s="196"/>
      <c r="K28" s="13"/>
      <c r="L28" s="13"/>
    </row>
    <row r="29" spans="2:12" ht="37.5" customHeight="1" thickBot="1" x14ac:dyDescent="0.4">
      <c r="B29" s="208"/>
      <c r="C29" s="206"/>
      <c r="D29" s="198"/>
      <c r="E29" s="206"/>
      <c r="F29" s="197"/>
      <c r="G29" s="197"/>
      <c r="H29" s="198"/>
      <c r="K29" s="13"/>
      <c r="L29" s="13"/>
    </row>
    <row r="30" spans="2:12" ht="15.75" customHeight="1" thickBot="1" x14ac:dyDescent="0.4">
      <c r="B30" s="208"/>
      <c r="C30" s="1"/>
      <c r="D30" s="2"/>
      <c r="E30" s="2"/>
      <c r="F30" s="2"/>
      <c r="G30" s="2"/>
      <c r="H30" s="2"/>
      <c r="K30" s="13"/>
      <c r="L30" s="13"/>
    </row>
    <row r="31" spans="2:12" ht="15" thickBot="1" x14ac:dyDescent="0.4">
      <c r="B31" s="208"/>
      <c r="C31" s="3" t="s">
        <v>1</v>
      </c>
      <c r="D31" s="3" t="s">
        <v>2</v>
      </c>
      <c r="E31" s="3" t="s">
        <v>3</v>
      </c>
      <c r="F31" s="3" t="s">
        <v>4</v>
      </c>
      <c r="G31" s="164" t="s">
        <v>992</v>
      </c>
      <c r="H31" s="3" t="s">
        <v>993</v>
      </c>
      <c r="K31" s="13"/>
      <c r="L31" s="13"/>
    </row>
    <row r="32" spans="2:12" ht="15" thickBot="1" x14ac:dyDescent="0.4">
      <c r="B32" s="208"/>
      <c r="C32" s="6" t="s">
        <v>36</v>
      </c>
      <c r="D32" s="4" t="s">
        <v>36</v>
      </c>
      <c r="E32" s="7" t="s">
        <v>37</v>
      </c>
      <c r="F32" s="4" t="s">
        <v>38</v>
      </c>
      <c r="G32" s="166" t="s">
        <v>1020</v>
      </c>
      <c r="H32" s="168" t="s">
        <v>999</v>
      </c>
    </row>
    <row r="33" spans="2:12" ht="15" thickBot="1" x14ac:dyDescent="0.4">
      <c r="B33" s="208"/>
      <c r="C33" s="174" t="s">
        <v>39</v>
      </c>
      <c r="D33" s="175" t="s">
        <v>36</v>
      </c>
      <c r="E33" s="176" t="s">
        <v>40</v>
      </c>
      <c r="F33" s="175" t="s">
        <v>1068</v>
      </c>
      <c r="G33" s="166" t="s">
        <v>1021</v>
      </c>
      <c r="H33" s="168">
        <v>424</v>
      </c>
    </row>
    <row r="34" spans="2:12" ht="15" thickBot="1" x14ac:dyDescent="0.4">
      <c r="B34" s="208"/>
      <c r="C34" s="6" t="s">
        <v>41</v>
      </c>
      <c r="D34" s="4" t="s">
        <v>36</v>
      </c>
      <c r="E34" s="7" t="s">
        <v>42</v>
      </c>
      <c r="F34" s="4" t="s">
        <v>43</v>
      </c>
      <c r="G34" s="166" t="s">
        <v>1022</v>
      </c>
      <c r="H34" s="168">
        <v>286.55</v>
      </c>
    </row>
    <row r="35" spans="2:12" ht="15" thickBot="1" x14ac:dyDescent="0.4">
      <c r="B35" s="208"/>
      <c r="C35" s="6" t="s">
        <v>44</v>
      </c>
      <c r="D35" s="4" t="s">
        <v>36</v>
      </c>
      <c r="E35" s="7" t="s">
        <v>45</v>
      </c>
      <c r="F35" s="165" t="s">
        <v>46</v>
      </c>
      <c r="G35" s="166" t="s">
        <v>1023</v>
      </c>
      <c r="H35" s="168" t="s">
        <v>1000</v>
      </c>
    </row>
    <row r="36" spans="2:12" ht="15" thickBot="1" x14ac:dyDescent="0.4">
      <c r="B36" s="208"/>
      <c r="C36" s="6" t="s">
        <v>1042</v>
      </c>
      <c r="D36" s="4" t="s">
        <v>36</v>
      </c>
      <c r="E36" s="7" t="s">
        <v>1043</v>
      </c>
      <c r="F36" s="6" t="s">
        <v>1044</v>
      </c>
      <c r="G36" s="166" t="s">
        <v>1067</v>
      </c>
      <c r="H36" s="168">
        <v>77</v>
      </c>
    </row>
    <row r="37" spans="2:12" ht="15" thickBot="1" x14ac:dyDescent="0.4">
      <c r="B37" s="208"/>
      <c r="C37" s="6" t="s">
        <v>47</v>
      </c>
      <c r="D37" s="4" t="s">
        <v>48</v>
      </c>
      <c r="E37" s="7" t="s">
        <v>49</v>
      </c>
      <c r="F37" s="4" t="s">
        <v>50</v>
      </c>
      <c r="G37" s="166" t="s">
        <v>1024</v>
      </c>
      <c r="H37" s="168" t="s">
        <v>1001</v>
      </c>
      <c r="K37" s="13"/>
      <c r="L37" s="13"/>
    </row>
    <row r="38" spans="2:12" ht="15" thickBot="1" x14ac:dyDescent="0.4">
      <c r="B38" s="208"/>
      <c r="C38" s="6" t="s">
        <v>51</v>
      </c>
      <c r="D38" s="4" t="s">
        <v>48</v>
      </c>
      <c r="E38" s="7" t="s">
        <v>52</v>
      </c>
      <c r="F38" s="4" t="s">
        <v>53</v>
      </c>
      <c r="G38" s="166" t="s">
        <v>1025</v>
      </c>
      <c r="H38" s="168" t="s">
        <v>1002</v>
      </c>
    </row>
    <row r="39" spans="2:12" ht="15" thickBot="1" x14ac:dyDescent="0.4">
      <c r="B39" s="208"/>
      <c r="C39" s="6" t="s">
        <v>54</v>
      </c>
      <c r="D39" s="4" t="s">
        <v>48</v>
      </c>
      <c r="E39" s="7" t="s">
        <v>55</v>
      </c>
      <c r="F39" s="165" t="s">
        <v>56</v>
      </c>
      <c r="G39" s="166" t="s">
        <v>1026</v>
      </c>
      <c r="H39" s="168" t="s">
        <v>1003</v>
      </c>
    </row>
    <row r="40" spans="2:12" ht="15" thickBot="1" x14ac:dyDescent="0.4">
      <c r="B40" s="208"/>
      <c r="C40" s="6" t="s">
        <v>57</v>
      </c>
      <c r="D40" s="4" t="s">
        <v>58</v>
      </c>
      <c r="E40" s="7" t="s">
        <v>59</v>
      </c>
      <c r="F40" s="4" t="s">
        <v>60</v>
      </c>
      <c r="G40" s="166" t="s">
        <v>1027</v>
      </c>
      <c r="H40" s="168" t="s">
        <v>1004</v>
      </c>
    </row>
    <row r="41" spans="2:12" ht="15" thickBot="1" x14ac:dyDescent="0.4">
      <c r="B41" s="208"/>
      <c r="C41" s="6" t="s">
        <v>61</v>
      </c>
      <c r="D41" s="4" t="s">
        <v>58</v>
      </c>
      <c r="E41" s="7" t="s">
        <v>62</v>
      </c>
      <c r="F41" s="4" t="s">
        <v>63</v>
      </c>
      <c r="G41" s="166" t="s">
        <v>1028</v>
      </c>
      <c r="H41" s="168" t="s">
        <v>1005</v>
      </c>
    </row>
    <row r="42" spans="2:12" ht="15" thickBot="1" x14ac:dyDescent="0.4">
      <c r="B42" s="208"/>
      <c r="C42" s="6" t="s">
        <v>64</v>
      </c>
      <c r="D42" s="4" t="s">
        <v>58</v>
      </c>
      <c r="E42" s="7" t="s">
        <v>65</v>
      </c>
      <c r="F42" s="4" t="s">
        <v>66</v>
      </c>
      <c r="G42" s="166" t="s">
        <v>1029</v>
      </c>
      <c r="H42" s="168" t="s">
        <v>1006</v>
      </c>
    </row>
    <row r="43" spans="2:12" ht="15" thickBot="1" x14ac:dyDescent="0.4">
      <c r="B43" s="208"/>
      <c r="C43" s="6" t="s">
        <v>67</v>
      </c>
      <c r="D43" s="4" t="s">
        <v>58</v>
      </c>
      <c r="E43" s="7" t="s">
        <v>68</v>
      </c>
      <c r="F43" s="4" t="s">
        <v>69</v>
      </c>
      <c r="G43" s="166" t="s">
        <v>1030</v>
      </c>
      <c r="H43" s="168">
        <v>173.5</v>
      </c>
    </row>
    <row r="44" spans="2:12" ht="15" thickBot="1" x14ac:dyDescent="0.4">
      <c r="B44" s="208"/>
      <c r="C44" s="6" t="s">
        <v>70</v>
      </c>
      <c r="D44" s="4" t="s">
        <v>58</v>
      </c>
      <c r="E44" s="7" t="s">
        <v>71</v>
      </c>
      <c r="F44" s="4" t="s">
        <v>72</v>
      </c>
      <c r="G44" s="166" t="s">
        <v>1031</v>
      </c>
      <c r="H44" s="168">
        <v>100</v>
      </c>
    </row>
    <row r="45" spans="2:12" ht="15" thickBot="1" x14ac:dyDescent="0.4">
      <c r="B45" s="208"/>
      <c r="C45" s="6" t="s">
        <v>73</v>
      </c>
      <c r="D45" s="4" t="s">
        <v>58</v>
      </c>
      <c r="E45" s="7" t="s">
        <v>74</v>
      </c>
      <c r="F45" s="4" t="s">
        <v>75</v>
      </c>
      <c r="G45" s="166" t="s">
        <v>1032</v>
      </c>
      <c r="H45" s="168">
        <v>405.49</v>
      </c>
    </row>
    <row r="46" spans="2:12" ht="15" thickBot="1" x14ac:dyDescent="0.4">
      <c r="B46" s="208"/>
      <c r="C46" s="6" t="s">
        <v>76</v>
      </c>
      <c r="D46" s="4" t="s">
        <v>58</v>
      </c>
      <c r="E46" s="7" t="s">
        <v>77</v>
      </c>
      <c r="F46" s="4" t="s">
        <v>78</v>
      </c>
      <c r="G46" s="166" t="s">
        <v>1033</v>
      </c>
      <c r="H46" s="168">
        <v>165.63</v>
      </c>
    </row>
    <row r="47" spans="2:12" ht="29.5" thickBot="1" x14ac:dyDescent="0.4">
      <c r="B47" s="208"/>
      <c r="C47" s="6" t="s">
        <v>79</v>
      </c>
      <c r="D47" s="4" t="s">
        <v>58</v>
      </c>
      <c r="E47" s="7" t="s">
        <v>80</v>
      </c>
      <c r="F47" s="4" t="s">
        <v>81</v>
      </c>
      <c r="G47" s="166" t="s">
        <v>1034</v>
      </c>
      <c r="H47" s="168">
        <v>184</v>
      </c>
    </row>
    <row r="48" spans="2:12" ht="15" thickBot="1" x14ac:dyDescent="0.4">
      <c r="B48" s="208"/>
      <c r="C48" s="6" t="s">
        <v>82</v>
      </c>
      <c r="D48" s="4" t="s">
        <v>58</v>
      </c>
      <c r="E48" s="7" t="s">
        <v>83</v>
      </c>
      <c r="F48" s="4" t="s">
        <v>84</v>
      </c>
      <c r="G48" s="166" t="s">
        <v>1035</v>
      </c>
      <c r="H48" s="168">
        <v>1090</v>
      </c>
    </row>
    <row r="49" spans="2:8" ht="15" thickBot="1" x14ac:dyDescent="0.4">
      <c r="B49" s="208"/>
      <c r="C49" s="6" t="s">
        <v>85</v>
      </c>
      <c r="D49" s="4" t="s">
        <v>58</v>
      </c>
      <c r="E49" s="7" t="s">
        <v>86</v>
      </c>
      <c r="F49" s="4" t="s">
        <v>87</v>
      </c>
      <c r="G49" s="166" t="s">
        <v>1036</v>
      </c>
      <c r="H49" s="168" t="s">
        <v>1007</v>
      </c>
    </row>
    <row r="50" spans="2:8" ht="15" thickBot="1" x14ac:dyDescent="0.4">
      <c r="B50" s="208"/>
      <c r="C50" s="6" t="s">
        <v>88</v>
      </c>
      <c r="D50" s="4" t="s">
        <v>58</v>
      </c>
      <c r="E50" s="7" t="s">
        <v>89</v>
      </c>
      <c r="F50" s="4" t="s">
        <v>90</v>
      </c>
      <c r="G50" s="166" t="s">
        <v>1037</v>
      </c>
      <c r="H50" s="168">
        <v>492.18</v>
      </c>
    </row>
    <row r="51" spans="2:8" ht="15" thickBot="1" x14ac:dyDescent="0.4">
      <c r="B51" s="208"/>
      <c r="C51" s="6" t="s">
        <v>58</v>
      </c>
      <c r="D51" s="4" t="s">
        <v>58</v>
      </c>
      <c r="E51" s="7" t="s">
        <v>91</v>
      </c>
      <c r="F51" s="4" t="s">
        <v>92</v>
      </c>
      <c r="G51" s="166" t="s">
        <v>1038</v>
      </c>
      <c r="H51" s="168">
        <v>1508</v>
      </c>
    </row>
    <row r="52" spans="2:8" ht="15" thickBot="1" x14ac:dyDescent="0.4">
      <c r="B52" s="208"/>
      <c r="C52" s="6" t="s">
        <v>989</v>
      </c>
      <c r="D52" s="4" t="s">
        <v>58</v>
      </c>
      <c r="E52" s="7" t="s">
        <v>93</v>
      </c>
      <c r="F52" s="165" t="s">
        <v>94</v>
      </c>
      <c r="G52" s="166" t="s">
        <v>1039</v>
      </c>
      <c r="H52" s="168">
        <v>1005.46</v>
      </c>
    </row>
    <row r="53" spans="2:8" ht="15" thickBot="1" x14ac:dyDescent="0.4">
      <c r="B53" s="209"/>
      <c r="C53" s="202" t="s">
        <v>6</v>
      </c>
      <c r="D53" s="203"/>
      <c r="E53" s="204"/>
      <c r="F53" s="202" t="s">
        <v>1045</v>
      </c>
      <c r="G53" s="203"/>
      <c r="H53" s="204"/>
    </row>
    <row r="54" spans="2:8" ht="15.5" x14ac:dyDescent="0.35">
      <c r="B54" s="169"/>
    </row>
    <row r="55" spans="2:8" x14ac:dyDescent="0.35">
      <c r="H55" s="173"/>
    </row>
  </sheetData>
  <mergeCells count="12">
    <mergeCell ref="B28:B53"/>
    <mergeCell ref="C53:E53"/>
    <mergeCell ref="C28:D29"/>
    <mergeCell ref="F25:H25"/>
    <mergeCell ref="F53:H53"/>
    <mergeCell ref="E28:H29"/>
    <mergeCell ref="D2:F4"/>
    <mergeCell ref="D5:F7"/>
    <mergeCell ref="C10:D11"/>
    <mergeCell ref="B10:B25"/>
    <mergeCell ref="C25:E25"/>
    <mergeCell ref="E10:H11"/>
  </mergeCells>
  <conditionalFormatting sqref="H14:H24">
    <cfRule type="containsText" dxfId="1" priority="5" stopIfTrue="1" operator="containsText" text="Error Precio">
      <formula>NOT(ISERROR(SEARCH("Error Precio",H14)))</formula>
    </cfRule>
  </conditionalFormatting>
  <conditionalFormatting sqref="H32:H52">
    <cfRule type="containsText" dxfId="0" priority="2" stopIfTrue="1" operator="containsText" text="Error Precio">
      <formula>NOT(ISERROR(SEARCH("Error Precio",H32)))</formula>
    </cfRule>
  </conditionalFormatting>
  <hyperlinks>
    <hyperlink ref="G14" location="'1500 CORUÑA'!A1" display="'1500 CORUÑA'!A1" xr:uid="{00000000-0004-0000-0000-000004000000}"/>
    <hyperlink ref="G15" location="'1502 FERROL'!A1" display="'1502 FERROL'!A1" xr:uid="{00000000-0004-0000-0000-000005000000}"/>
    <hyperlink ref="G16" location="'1503 RIBEIRA'!A1" display="'1503 RIBEIRA'!A1" xr:uid="{00000000-0004-0000-0000-000006000000}"/>
    <hyperlink ref="G17" location="'1501 SANTIAGO'!A1" display="'1501 SANTIAGO'!A1" xr:uid="{00000000-0004-0000-0000-000007000000}"/>
    <hyperlink ref="G18" location="'2701 BURELA'!A1" display="'2701 BURELA'!A1" xr:uid="{00000000-0004-0000-0000-000008000000}"/>
    <hyperlink ref="G19" location="'2706 LUGO'!A1" display="'2706 LUGO'!A1" xr:uid="{00000000-0004-0000-0000-000009000000}"/>
    <hyperlink ref="G20" location="'3601 PONTEVEDRA'!A1" display="'3601 PONTEVEDRA'!A1" xr:uid="{00000000-0004-0000-0000-00000A000000}"/>
    <hyperlink ref="G21" location="'3602 PORRIÑO'!A1" display="'3602 PORRIÑO'!A1" xr:uid="{00000000-0004-0000-0000-00000B000000}"/>
    <hyperlink ref="G22" location="'3600 VIGO'!A1" display="'3600 VIGO'!A1" xr:uid="{00000000-0004-0000-0000-00000C000000}"/>
    <hyperlink ref="G23" location="'3605 VILLAGARCIA'!A1" display="'3605 VILLAGARCIA'!A1" xr:uid="{00000000-0004-0000-0000-00000D000000}"/>
    <hyperlink ref="G24" location="'3200 OURENSE'!A1" display="'3200 OURENSE'!A1" xr:uid="{00000000-0004-0000-0000-00000E000000}"/>
    <hyperlink ref="G32" location="'0300 ALICANTE'!A1" display="'0300 ALICANTE'!A1" xr:uid="{00000000-0004-0000-0000-00000F000000}"/>
    <hyperlink ref="G33" location="'0304 ELCHE'!A1" display="0304 ELCHE'!A1" xr:uid="{00000000-0004-0000-0000-000010000000}"/>
    <hyperlink ref="G34" location="'0301 ELDA'!A1" display="'0301 ELDA'!A1" xr:uid="{00000000-0004-0000-0000-000011000000}"/>
    <hyperlink ref="G35" location="'0302 ORIHUELA'!A1" display="'0302 ORIHUELA'!A1" xr:uid="{00000000-0004-0000-0000-000012000000}"/>
    <hyperlink ref="G37" location="'1201 BURRIANA'!A1" display="'1201 BURRIANA'!A1" xr:uid="{00000000-0004-0000-0000-000013000000}"/>
    <hyperlink ref="G38" location="'1200 CASTELLON'!A1" display="'1200 CASTELLON'!A1" xr:uid="{00000000-0004-0000-0000-000014000000}"/>
    <hyperlink ref="G39" location="'1202 VINARÒS'!A1" display="'1202 VINARÒS'!A1" xr:uid="{00000000-0004-0000-0000-000015000000}"/>
    <hyperlink ref="G40" location="'4609 ALAQUÁS'!A1" display="'4609 ALAQUÁS'!A1" xr:uid="{00000000-0004-0000-0000-000016000000}"/>
    <hyperlink ref="G41" location="'4606 ALGEMESÍ'!A1" display="'4606 ALGEMESÍ'!A1" xr:uid="{00000000-0004-0000-0000-000017000000}"/>
    <hyperlink ref="G42" location="'4601 ALZIRA'!A1" display="'4601 ALZIRA'!A1" xr:uid="{00000000-0004-0000-0000-000018000000}"/>
    <hyperlink ref="G43" location="'4608 BENETUSSER'!A1" display="'4608 BENETUSSER'!A1" xr:uid="{00000000-0004-0000-0000-000019000000}"/>
    <hyperlink ref="G44" location="'4614 GANDIA'!A1" display="'4614 GANDIA'!A1" xr:uid="{00000000-0004-0000-0000-00001A000000}"/>
    <hyperlink ref="G45" location="'4605 LLÍRIA'!A1" display="'4605 LLÍRIA'!A1" xr:uid="{00000000-0004-0000-0000-00001B000000}"/>
    <hyperlink ref="G46" location="'4611 ONTIYENT'!A1" display="'4611 ONTIYENT'!A1" xr:uid="{00000000-0004-0000-0000-00001C000000}"/>
    <hyperlink ref="G47" location="'4613 PATERNA'!A1" display="'4613 PATERNA'!A1" xr:uid="{00000000-0004-0000-0000-00001D000000}"/>
    <hyperlink ref="G48" location="'4612 PUERTO '!A1" display="'4612 PUERTO '!A1" xr:uid="{00000000-0004-0000-0000-00001E000000}"/>
    <hyperlink ref="G49" location="'4602 SILLA'!A1" display="'4602 SILLA'!A1" xr:uid="{00000000-0004-0000-0000-00001F000000}"/>
    <hyperlink ref="G50" location="'4607 TAVERNES'!A1" display="'4607 TAVERNES'!A1" xr:uid="{00000000-0004-0000-0000-000020000000}"/>
    <hyperlink ref="G51" location="'4600 VALENCIA'!A1" display="'4600 VALENCIA'!A1" xr:uid="{00000000-0004-0000-0000-000021000000}"/>
    <hyperlink ref="G52" location="'4603 VALENCIA 2'!A1" display="'4603 VALENCIA 2'!A1" xr:uid="{00000000-0004-0000-0000-000022000000}"/>
    <hyperlink ref="G36" location="'0303 BENIDORM'!A1" display="'0303 BENIDORM'!A1" xr:uid="{00000000-0004-0000-0000-000024000000}"/>
  </hyperlinks>
  <pageMargins left="0.7" right="0.7" top="0.75" bottom="0.75" header="0.3" footer="0.3"/>
  <pageSetup paperSize="9" orientation="portrait" r:id="rId1"/>
  <headerFooter>
    <oddFooter>&amp;L_x000D_&amp;1#&amp;"Calibri"&amp;15&amp;K008000 PÚBLICO</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A2:H100"/>
  <sheetViews>
    <sheetView topLeftCell="A19" zoomScale="70" zoomScaleNormal="70"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97</v>
      </c>
      <c r="E6" s="217"/>
      <c r="F6" s="218"/>
      <c r="G6" s="219"/>
    </row>
    <row r="7" spans="1:7" ht="15" thickBot="1" x14ac:dyDescent="0.4">
      <c r="B7" s="9" t="s">
        <v>98</v>
      </c>
      <c r="C7" s="91" t="s">
        <v>473</v>
      </c>
      <c r="E7" s="217"/>
      <c r="F7" s="218"/>
      <c r="G7" s="219"/>
    </row>
    <row r="8" spans="1:7" ht="15" thickBot="1" x14ac:dyDescent="0.4">
      <c r="B8" s="9" t="s">
        <v>99</v>
      </c>
      <c r="C8" s="64" t="s">
        <v>97</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107</v>
      </c>
      <c r="C14" s="62" t="s">
        <v>108</v>
      </c>
      <c r="D14" s="13"/>
      <c r="E14" s="61" t="s">
        <v>109</v>
      </c>
      <c r="F14" s="57">
        <v>22</v>
      </c>
      <c r="G14" s="23" t="s">
        <v>110</v>
      </c>
    </row>
    <row r="15" spans="1:7" x14ac:dyDescent="0.35">
      <c r="B15" s="65" t="s">
        <v>111</v>
      </c>
      <c r="C15" s="62" t="s">
        <v>108</v>
      </c>
      <c r="D15" s="13"/>
      <c r="E15" s="57"/>
      <c r="F15" s="57">
        <v>8</v>
      </c>
      <c r="G15" s="23" t="s">
        <v>112</v>
      </c>
    </row>
    <row r="16" spans="1:7" x14ac:dyDescent="0.35">
      <c r="B16" s="65" t="s">
        <v>113</v>
      </c>
      <c r="C16" s="62" t="s">
        <v>108</v>
      </c>
      <c r="D16" s="13"/>
      <c r="E16" s="57"/>
      <c r="F16" s="57">
        <v>10</v>
      </c>
      <c r="G16" s="23" t="s">
        <v>114</v>
      </c>
    </row>
    <row r="17" spans="1:7" x14ac:dyDescent="0.35">
      <c r="B17" s="65" t="s">
        <v>115</v>
      </c>
      <c r="C17" s="62" t="s">
        <v>116</v>
      </c>
      <c r="D17" s="13"/>
      <c r="E17" s="57"/>
      <c r="F17" s="57"/>
      <c r="G17" s="23"/>
    </row>
    <row r="18" spans="1:7" x14ac:dyDescent="0.35">
      <c r="B18" s="65" t="s">
        <v>117</v>
      </c>
      <c r="C18" s="62" t="s">
        <v>108</v>
      </c>
      <c r="D18" s="13"/>
      <c r="E18" s="57"/>
      <c r="F18" s="57"/>
      <c r="G18" s="23"/>
    </row>
    <row r="19" spans="1:7" x14ac:dyDescent="0.35">
      <c r="B19" s="65" t="s">
        <v>118</v>
      </c>
      <c r="C19" s="62" t="s">
        <v>119</v>
      </c>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127</v>
      </c>
      <c r="C28" s="32"/>
      <c r="D28" s="213"/>
      <c r="E28" s="61" t="s">
        <v>127</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10</v>
      </c>
      <c r="F35" s="41">
        <v>1</v>
      </c>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152</v>
      </c>
      <c r="C49" s="68" t="s">
        <v>153</v>
      </c>
      <c r="D49" s="68">
        <v>94</v>
      </c>
      <c r="E49" s="62" t="s">
        <v>154</v>
      </c>
      <c r="F49" s="62" t="s">
        <v>155</v>
      </c>
      <c r="G49" s="20"/>
      <c r="H49" s="33"/>
    </row>
    <row r="50" spans="2:8" x14ac:dyDescent="0.35">
      <c r="B50" s="92" t="s">
        <v>156</v>
      </c>
      <c r="C50" s="62" t="s">
        <v>153</v>
      </c>
      <c r="D50" s="68">
        <v>196</v>
      </c>
      <c r="E50" s="62" t="s">
        <v>154</v>
      </c>
      <c r="F50" s="62" t="s">
        <v>155</v>
      </c>
      <c r="G50" s="20"/>
      <c r="H50" s="33"/>
    </row>
    <row r="51" spans="2:8" x14ac:dyDescent="0.35">
      <c r="B51" s="67" t="s">
        <v>157</v>
      </c>
      <c r="C51" s="68" t="s">
        <v>153</v>
      </c>
      <c r="D51" s="62">
        <v>5</v>
      </c>
      <c r="E51" s="62" t="s">
        <v>154</v>
      </c>
      <c r="F51" s="62" t="s">
        <v>155</v>
      </c>
      <c r="G51" s="33"/>
      <c r="H51" s="33"/>
    </row>
    <row r="52" spans="2:8" x14ac:dyDescent="0.35">
      <c r="B52" s="67" t="s">
        <v>158</v>
      </c>
      <c r="C52" s="68" t="s">
        <v>153</v>
      </c>
      <c r="D52" s="62">
        <v>5</v>
      </c>
      <c r="E52" s="62" t="s">
        <v>154</v>
      </c>
      <c r="F52" s="62" t="s">
        <v>155</v>
      </c>
      <c r="G52" s="33"/>
      <c r="H52" s="33"/>
    </row>
    <row r="53" spans="2:8" x14ac:dyDescent="0.35">
      <c r="B53" s="92" t="s">
        <v>159</v>
      </c>
      <c r="C53" s="68" t="s">
        <v>153</v>
      </c>
      <c r="D53" s="62">
        <v>6</v>
      </c>
      <c r="E53" s="62" t="s">
        <v>154</v>
      </c>
      <c r="F53" s="62" t="s">
        <v>155</v>
      </c>
      <c r="G53" s="33"/>
      <c r="H53" s="33"/>
    </row>
    <row r="54" spans="2:8" x14ac:dyDescent="0.35">
      <c r="B54" s="92" t="s">
        <v>160</v>
      </c>
      <c r="C54" s="68" t="s">
        <v>153</v>
      </c>
      <c r="D54" s="62">
        <v>5</v>
      </c>
      <c r="E54" s="62" t="s">
        <v>154</v>
      </c>
      <c r="F54" s="62" t="s">
        <v>155</v>
      </c>
      <c r="G54" s="33"/>
      <c r="H54" s="33"/>
    </row>
    <row r="55" spans="2:8" x14ac:dyDescent="0.35">
      <c r="B55" s="93"/>
      <c r="C55" s="58"/>
      <c r="D55" s="58"/>
      <c r="E55" s="58"/>
      <c r="F55" s="58"/>
      <c r="G55" s="33"/>
      <c r="H55" s="33"/>
    </row>
    <row r="56" spans="2:8" x14ac:dyDescent="0.35">
      <c r="B56" s="60"/>
      <c r="C56" s="60"/>
      <c r="D56" s="60"/>
      <c r="E56" s="60"/>
      <c r="F56" s="60"/>
      <c r="G56" s="23"/>
      <c r="H56" s="33"/>
    </row>
    <row r="57" spans="2:8" x14ac:dyDescent="0.35">
      <c r="B57" s="60"/>
      <c r="C57" s="58"/>
      <c r="D57" s="58"/>
      <c r="E57" s="58"/>
      <c r="F57" s="58"/>
      <c r="G57" s="33"/>
      <c r="H57" s="33"/>
    </row>
    <row r="58" spans="2:8" x14ac:dyDescent="0.35">
      <c r="B58" s="60"/>
      <c r="C58" s="58"/>
      <c r="D58" s="58"/>
      <c r="E58" s="58"/>
      <c r="F58" s="58"/>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5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2:H100"/>
  <sheetViews>
    <sheetView zoomScale="70" zoomScaleNormal="70" workbookViewId="0">
      <selection activeCell="E3" sqref="E3:G9"/>
    </sheetView>
  </sheetViews>
  <sheetFormatPr baseColWidth="10" defaultRowHeight="14.5" x14ac:dyDescent="0.35"/>
  <cols>
    <col min="1" max="1" width="7.1796875" customWidth="1"/>
    <col min="2" max="2" width="67"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161</v>
      </c>
      <c r="E6" s="217"/>
      <c r="F6" s="218"/>
      <c r="G6" s="219"/>
    </row>
    <row r="7" spans="1:7" ht="15" thickBot="1" x14ac:dyDescent="0.4">
      <c r="B7" s="9" t="s">
        <v>98</v>
      </c>
      <c r="C7" s="91" t="s">
        <v>474</v>
      </c>
      <c r="E7" s="217"/>
      <c r="F7" s="218"/>
      <c r="G7" s="219"/>
    </row>
    <row r="8" spans="1:7" ht="15" thickBot="1" x14ac:dyDescent="0.4">
      <c r="B8" s="9" t="s">
        <v>99</v>
      </c>
      <c r="C8" s="64" t="s">
        <v>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162</v>
      </c>
      <c r="C14" s="62" t="s">
        <v>163</v>
      </c>
      <c r="D14" s="13"/>
      <c r="E14" s="61" t="s">
        <v>164</v>
      </c>
      <c r="F14" s="65">
        <v>31</v>
      </c>
      <c r="G14" s="23"/>
    </row>
    <row r="15" spans="1:7" x14ac:dyDescent="0.35">
      <c r="B15" s="65" t="s">
        <v>165</v>
      </c>
      <c r="C15" s="62" t="s">
        <v>163</v>
      </c>
      <c r="D15" s="13"/>
      <c r="E15" s="65" t="s">
        <v>166</v>
      </c>
      <c r="F15" s="65">
        <v>23</v>
      </c>
      <c r="G15" s="23"/>
    </row>
    <row r="16" spans="1:7" x14ac:dyDescent="0.35">
      <c r="B16" s="65" t="s">
        <v>167</v>
      </c>
      <c r="C16" s="62" t="s">
        <v>168</v>
      </c>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127</v>
      </c>
      <c r="C28" s="32"/>
      <c r="D28" s="213"/>
      <c r="E28" s="61" t="s">
        <v>169</v>
      </c>
      <c r="F28" s="61" t="s">
        <v>170</v>
      </c>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94" t="s">
        <v>171</v>
      </c>
      <c r="D34" s="212">
        <v>6</v>
      </c>
      <c r="E34" s="39" t="s">
        <v>131</v>
      </c>
      <c r="F34" s="39" t="s">
        <v>132</v>
      </c>
      <c r="G34" s="39" t="s">
        <v>133</v>
      </c>
    </row>
    <row r="35" spans="1:8" ht="15" thickBot="1" x14ac:dyDescent="0.4">
      <c r="A35" s="213"/>
      <c r="B35" s="55"/>
      <c r="C35" s="55"/>
      <c r="D35" s="213"/>
      <c r="E35" s="63" t="s">
        <v>127</v>
      </c>
      <c r="F35" s="41"/>
      <c r="G35" s="41"/>
    </row>
    <row r="36" spans="1:8" x14ac:dyDescent="0.35">
      <c r="B36" s="55"/>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172</v>
      </c>
      <c r="C49" s="68" t="s">
        <v>173</v>
      </c>
      <c r="D49" s="68">
        <v>91</v>
      </c>
      <c r="E49" s="62" t="s">
        <v>174</v>
      </c>
      <c r="F49" s="20"/>
      <c r="G49" s="20"/>
      <c r="H49" s="33"/>
    </row>
    <row r="50" spans="2:8" x14ac:dyDescent="0.35">
      <c r="B50" s="92" t="s">
        <v>175</v>
      </c>
      <c r="C50" s="62" t="s">
        <v>173</v>
      </c>
      <c r="D50" s="68">
        <v>42</v>
      </c>
      <c r="E50" s="62" t="s">
        <v>174</v>
      </c>
      <c r="F50" s="20"/>
      <c r="G50" s="20"/>
      <c r="H50" s="33"/>
    </row>
    <row r="51" spans="2:8" x14ac:dyDescent="0.35">
      <c r="B51" s="54"/>
      <c r="C51" s="56"/>
      <c r="D51" s="33"/>
      <c r="E51" s="33"/>
      <c r="F51" s="33"/>
      <c r="G51" s="33"/>
      <c r="H51" s="33"/>
    </row>
    <row r="52" spans="2:8" x14ac:dyDescent="0.35">
      <c r="B52" s="54"/>
      <c r="C52" s="56"/>
      <c r="D52" s="33"/>
      <c r="E52" s="33"/>
      <c r="F52" s="33"/>
      <c r="G52" s="33"/>
      <c r="H52" s="33"/>
    </row>
    <row r="53" spans="2:8" x14ac:dyDescent="0.35">
      <c r="B53" s="23"/>
      <c r="C53" s="56"/>
      <c r="D53" s="33"/>
      <c r="E53" s="33"/>
      <c r="F53" s="33"/>
      <c r="G53" s="33"/>
      <c r="H53" s="33"/>
    </row>
    <row r="54" spans="2:8" x14ac:dyDescent="0.35">
      <c r="B54" s="23"/>
      <c r="C54" s="33"/>
      <c r="D54" s="33"/>
      <c r="E54" s="33"/>
      <c r="F54" s="33"/>
      <c r="G54" s="33"/>
      <c r="H54" s="33"/>
    </row>
    <row r="55" spans="2:8" x14ac:dyDescent="0.35">
      <c r="B55" s="54"/>
      <c r="C55" s="33"/>
      <c r="D55" s="33"/>
      <c r="E55" s="33"/>
      <c r="F55" s="33"/>
      <c r="G55" s="33"/>
      <c r="H55" s="33"/>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600-000000000000}"/>
  </hyperlinks>
  <pageMargins left="0.70866141732283472" right="0.70866141732283472" top="0.74803149606299213" bottom="0.74803149606299213" header="0.31496062992125984" footer="0.31496062992125984"/>
  <pageSetup paperSize="9" scale="31" orientation="landscape" r:id="rId1"/>
  <headerFooter>
    <oddFooter>&amp;L_x000D_&amp;1#&amp;"Calibri"&amp;15&amp;K008000 PÚBLICO</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H100"/>
  <sheetViews>
    <sheetView topLeftCell="A25" zoomScale="70" zoomScaleNormal="70"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8" ht="15" thickBot="1" x14ac:dyDescent="0.4"/>
    <row r="3" spans="1:8" x14ac:dyDescent="0.35">
      <c r="E3" s="214" t="s">
        <v>991</v>
      </c>
      <c r="F3" s="215"/>
      <c r="G3" s="216"/>
    </row>
    <row r="4" spans="1:8" ht="15" thickBot="1" x14ac:dyDescent="0.4">
      <c r="E4" s="217"/>
      <c r="F4" s="218"/>
      <c r="G4" s="219"/>
    </row>
    <row r="5" spans="1:8" ht="19" thickBot="1" x14ac:dyDescent="0.5">
      <c r="B5" s="8" t="s">
        <v>95</v>
      </c>
      <c r="E5" s="217"/>
      <c r="F5" s="218"/>
      <c r="G5" s="219"/>
    </row>
    <row r="6" spans="1:8" ht="15" thickBot="1" x14ac:dyDescent="0.4">
      <c r="B6" s="9" t="s">
        <v>96</v>
      </c>
      <c r="C6" s="64" t="s">
        <v>13</v>
      </c>
      <c r="E6" s="217"/>
      <c r="F6" s="218"/>
      <c r="G6" s="219"/>
    </row>
    <row r="7" spans="1:8" ht="15" thickBot="1" x14ac:dyDescent="0.4">
      <c r="B7" s="9" t="s">
        <v>98</v>
      </c>
      <c r="C7" s="91">
        <v>1503</v>
      </c>
      <c r="E7" s="217"/>
      <c r="F7" s="218"/>
      <c r="G7" s="219"/>
    </row>
    <row r="8" spans="1:8" ht="15" thickBot="1" x14ac:dyDescent="0.4">
      <c r="B8" s="9" t="s">
        <v>99</v>
      </c>
      <c r="C8" s="64" t="s">
        <v>8</v>
      </c>
      <c r="E8" s="217"/>
      <c r="F8" s="218"/>
      <c r="G8" s="219"/>
    </row>
    <row r="9" spans="1:8" ht="15" thickBot="1" x14ac:dyDescent="0.4">
      <c r="B9" s="10" t="s">
        <v>100</v>
      </c>
      <c r="C9" s="11"/>
      <c r="D9" s="11"/>
      <c r="E9" s="220"/>
      <c r="F9" s="221"/>
      <c r="G9" s="222"/>
    </row>
    <row r="10" spans="1:8" x14ac:dyDescent="0.35">
      <c r="B10" s="12"/>
    </row>
    <row r="11" spans="1:8" ht="15" thickBot="1" x14ac:dyDescent="0.4">
      <c r="D11" s="13"/>
    </row>
    <row r="12" spans="1:8" ht="39.75" customHeight="1" thickBot="1" x14ac:dyDescent="0.4">
      <c r="A12" s="14">
        <v>1</v>
      </c>
      <c r="B12" s="223" t="s">
        <v>101</v>
      </c>
      <c r="C12" s="224"/>
      <c r="D12" s="14">
        <v>2</v>
      </c>
      <c r="E12" s="225" t="s">
        <v>102</v>
      </c>
      <c r="F12" s="226"/>
      <c r="G12" s="227"/>
    </row>
    <row r="13" spans="1:8" ht="23.5" x14ac:dyDescent="0.35">
      <c r="B13" s="15" t="s">
        <v>101</v>
      </c>
      <c r="C13" s="15" t="s">
        <v>103</v>
      </c>
      <c r="D13" s="13"/>
      <c r="E13" s="16" t="s">
        <v>104</v>
      </c>
      <c r="F13" s="17" t="s">
        <v>105</v>
      </c>
      <c r="G13" s="18" t="s">
        <v>106</v>
      </c>
    </row>
    <row r="14" spans="1:8" x14ac:dyDescent="0.35">
      <c r="B14" s="65" t="s">
        <v>413</v>
      </c>
      <c r="C14" s="62" t="s">
        <v>980</v>
      </c>
      <c r="D14" s="96"/>
      <c r="E14" s="162" t="s">
        <v>981</v>
      </c>
      <c r="F14" s="57">
        <v>3</v>
      </c>
      <c r="G14" s="60"/>
      <c r="H14" s="98"/>
    </row>
    <row r="15" spans="1:8" x14ac:dyDescent="0.35">
      <c r="B15" s="65"/>
      <c r="C15" s="58"/>
      <c r="D15" s="96"/>
      <c r="E15" s="57"/>
      <c r="F15" s="57"/>
      <c r="G15" s="60"/>
      <c r="H15" s="98"/>
    </row>
    <row r="16" spans="1:8" x14ac:dyDescent="0.35">
      <c r="B16" s="65"/>
      <c r="C16" s="58"/>
      <c r="D16" s="96"/>
      <c r="E16" s="57"/>
      <c r="F16" s="57"/>
      <c r="G16" s="60"/>
      <c r="H16" s="98"/>
    </row>
    <row r="17" spans="1:8" x14ac:dyDescent="0.35">
      <c r="B17" s="65"/>
      <c r="C17" s="58"/>
      <c r="D17" s="96"/>
      <c r="E17" s="57"/>
      <c r="F17" s="57"/>
      <c r="G17" s="60"/>
      <c r="H17" s="98"/>
    </row>
    <row r="18" spans="1:8" x14ac:dyDescent="0.35">
      <c r="B18" s="65"/>
      <c r="C18" s="60"/>
      <c r="D18" s="96"/>
      <c r="E18" s="57"/>
      <c r="F18" s="57"/>
      <c r="G18" s="60"/>
      <c r="H18" s="98"/>
    </row>
    <row r="19" spans="1:8" x14ac:dyDescent="0.35">
      <c r="B19" s="65"/>
      <c r="C19" s="60"/>
      <c r="D19" s="96"/>
      <c r="E19" s="57"/>
      <c r="F19" s="57"/>
      <c r="G19" s="60"/>
      <c r="H19" s="98"/>
    </row>
    <row r="20" spans="1:8" x14ac:dyDescent="0.35">
      <c r="B20" s="65"/>
      <c r="C20" s="60"/>
      <c r="D20" s="96"/>
      <c r="E20" s="57"/>
      <c r="F20" s="57"/>
      <c r="G20" s="60"/>
      <c r="H20" s="98"/>
    </row>
    <row r="21" spans="1:8" x14ac:dyDescent="0.35">
      <c r="B21" s="65"/>
      <c r="C21" s="60"/>
      <c r="D21" s="96"/>
      <c r="E21" s="57"/>
      <c r="F21" s="57"/>
      <c r="G21" s="60"/>
      <c r="H21" s="98"/>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62" t="s">
        <v>127</v>
      </c>
      <c r="C28" s="66" t="s">
        <v>127</v>
      </c>
      <c r="D28" s="232"/>
      <c r="E28" s="162" t="s">
        <v>127</v>
      </c>
      <c r="F28" s="162"/>
      <c r="G28" s="162"/>
      <c r="H28" s="98"/>
    </row>
    <row r="29" spans="1:8" x14ac:dyDescent="0.35">
      <c r="B29" s="92"/>
      <c r="C29" s="58"/>
      <c r="D29" s="98"/>
      <c r="E29" s="162"/>
      <c r="F29" s="59"/>
      <c r="G29" s="122"/>
      <c r="H29" s="98"/>
    </row>
    <row r="30" spans="1:8" x14ac:dyDescent="0.35">
      <c r="B30" s="92"/>
      <c r="C30" s="58"/>
      <c r="D30" s="98"/>
      <c r="E30" s="162"/>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127</v>
      </c>
      <c r="C40" s="66" t="s">
        <v>127</v>
      </c>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135" t="s">
        <v>146</v>
      </c>
      <c r="C48" s="68" t="s">
        <v>147</v>
      </c>
      <c r="D48" s="68" t="s">
        <v>105</v>
      </c>
      <c r="E48" s="68" t="s">
        <v>148</v>
      </c>
      <c r="F48" s="68" t="s">
        <v>149</v>
      </c>
      <c r="G48" s="68" t="s">
        <v>150</v>
      </c>
      <c r="H48" s="68" t="s">
        <v>151</v>
      </c>
    </row>
    <row r="49" spans="2:8" x14ac:dyDescent="0.35">
      <c r="B49" s="67" t="s">
        <v>982</v>
      </c>
      <c r="C49" s="68" t="s">
        <v>983</v>
      </c>
      <c r="D49" s="68">
        <v>16</v>
      </c>
      <c r="E49" s="62" t="s">
        <v>984</v>
      </c>
      <c r="F49" s="62" t="s">
        <v>985</v>
      </c>
      <c r="G49" s="62" t="s">
        <v>986</v>
      </c>
      <c r="H49" s="58"/>
    </row>
    <row r="50" spans="2:8" x14ac:dyDescent="0.35">
      <c r="B50" s="92" t="s">
        <v>987</v>
      </c>
      <c r="C50" s="62" t="s">
        <v>988</v>
      </c>
      <c r="D50" s="68">
        <v>3</v>
      </c>
      <c r="E50" s="62" t="s">
        <v>985</v>
      </c>
      <c r="F50" s="62" t="s">
        <v>985</v>
      </c>
      <c r="G50" s="62" t="s">
        <v>985</v>
      </c>
      <c r="H50" s="58"/>
    </row>
    <row r="51" spans="2:8" x14ac:dyDescent="0.35">
      <c r="B51" s="93"/>
      <c r="C51" s="97"/>
      <c r="D51" s="58"/>
      <c r="E51" s="58"/>
      <c r="F51" s="58"/>
      <c r="G51" s="58"/>
      <c r="H51" s="58"/>
    </row>
    <row r="52" spans="2:8" x14ac:dyDescent="0.35">
      <c r="B52" s="93"/>
      <c r="C52" s="97"/>
      <c r="D52" s="58"/>
      <c r="E52" s="58"/>
      <c r="F52" s="58"/>
      <c r="G52" s="58"/>
      <c r="H52" s="58"/>
    </row>
    <row r="53" spans="2:8" x14ac:dyDescent="0.35">
      <c r="B53" s="60"/>
      <c r="C53" s="97"/>
      <c r="D53" s="58"/>
      <c r="E53" s="58"/>
      <c r="F53" s="58"/>
      <c r="G53" s="58"/>
      <c r="H53" s="58"/>
    </row>
    <row r="54" spans="2:8" x14ac:dyDescent="0.35">
      <c r="B54" s="60"/>
      <c r="C54" s="58"/>
      <c r="D54" s="58"/>
      <c r="E54" s="58"/>
      <c r="F54" s="58"/>
      <c r="G54" s="58"/>
      <c r="H54" s="58"/>
    </row>
    <row r="55" spans="2:8" x14ac:dyDescent="0.35">
      <c r="B55" s="93"/>
      <c r="C55" s="58"/>
      <c r="D55" s="58"/>
      <c r="E55" s="58"/>
      <c r="F55" s="58"/>
      <c r="G55" s="58"/>
      <c r="H55" s="58"/>
    </row>
    <row r="56" spans="2:8" x14ac:dyDescent="0.35">
      <c r="B56" s="60"/>
      <c r="C56" s="60"/>
      <c r="D56" s="60"/>
      <c r="E56" s="60"/>
      <c r="F56" s="60"/>
      <c r="G56" s="60"/>
      <c r="H56" s="58"/>
    </row>
    <row r="57" spans="2:8" x14ac:dyDescent="0.35">
      <c r="B57" s="60"/>
      <c r="C57" s="58"/>
      <c r="D57" s="58"/>
      <c r="E57" s="58"/>
      <c r="F57" s="58"/>
      <c r="G57" s="58"/>
      <c r="H57" s="58"/>
    </row>
    <row r="58" spans="2:8" x14ac:dyDescent="0.35">
      <c r="B58" s="60"/>
      <c r="C58" s="58"/>
      <c r="D58" s="58"/>
      <c r="E58" s="58"/>
      <c r="F58" s="58"/>
      <c r="G58" s="58"/>
      <c r="H58" s="58"/>
    </row>
    <row r="59" spans="2:8" x14ac:dyDescent="0.35">
      <c r="B59" s="60"/>
      <c r="C59" s="60"/>
      <c r="D59" s="60"/>
      <c r="E59" s="60"/>
      <c r="F59" s="60"/>
      <c r="G59" s="60"/>
      <c r="H59" s="60"/>
    </row>
    <row r="60" spans="2:8" x14ac:dyDescent="0.35">
      <c r="B60" s="60"/>
      <c r="C60" s="60"/>
      <c r="D60" s="60"/>
      <c r="E60" s="60"/>
      <c r="F60" s="60"/>
      <c r="G60" s="60"/>
      <c r="H60" s="60"/>
    </row>
    <row r="61" spans="2:8" x14ac:dyDescent="0.35">
      <c r="B61" s="60"/>
      <c r="C61" s="60"/>
      <c r="D61" s="60"/>
      <c r="E61" s="60"/>
      <c r="F61" s="60"/>
      <c r="G61" s="60"/>
      <c r="H61" s="60"/>
    </row>
    <row r="62" spans="2:8" x14ac:dyDescent="0.35">
      <c r="B62" s="60"/>
      <c r="C62" s="60"/>
      <c r="D62" s="60"/>
      <c r="E62" s="60"/>
      <c r="F62" s="60"/>
      <c r="G62" s="60"/>
      <c r="H62" s="60"/>
    </row>
    <row r="63" spans="2:8" x14ac:dyDescent="0.35">
      <c r="B63" s="60"/>
      <c r="C63" s="60"/>
      <c r="D63" s="60"/>
      <c r="E63" s="60"/>
      <c r="F63" s="60"/>
      <c r="G63" s="60"/>
      <c r="H63" s="60"/>
    </row>
    <row r="64" spans="2:8" x14ac:dyDescent="0.35">
      <c r="B64" s="60"/>
      <c r="C64" s="60"/>
      <c r="D64" s="60"/>
      <c r="E64" s="60"/>
      <c r="F64" s="60"/>
      <c r="G64" s="60"/>
      <c r="H64" s="60"/>
    </row>
    <row r="65" spans="2:8" x14ac:dyDescent="0.35">
      <c r="B65" s="60"/>
      <c r="C65" s="60"/>
      <c r="D65" s="60"/>
      <c r="E65" s="60"/>
      <c r="F65" s="60"/>
      <c r="G65" s="60"/>
      <c r="H65" s="60"/>
    </row>
    <row r="66" spans="2:8" x14ac:dyDescent="0.35">
      <c r="B66" s="60"/>
      <c r="C66" s="60"/>
      <c r="D66" s="60"/>
      <c r="E66" s="60"/>
      <c r="F66" s="60"/>
      <c r="G66" s="60"/>
      <c r="H66" s="60"/>
    </row>
    <row r="67" spans="2:8" x14ac:dyDescent="0.35">
      <c r="B67" s="60"/>
      <c r="C67" s="60"/>
      <c r="D67" s="60"/>
      <c r="E67" s="60"/>
      <c r="F67" s="60"/>
      <c r="G67" s="60"/>
      <c r="H67" s="60"/>
    </row>
    <row r="68" spans="2:8" x14ac:dyDescent="0.35">
      <c r="B68" s="60"/>
      <c r="C68" s="60"/>
      <c r="D68" s="60"/>
      <c r="E68" s="60"/>
      <c r="F68" s="60"/>
      <c r="G68" s="60"/>
      <c r="H68" s="60"/>
    </row>
    <row r="69" spans="2:8" x14ac:dyDescent="0.35">
      <c r="B69" s="60"/>
      <c r="C69" s="60"/>
      <c r="D69" s="60"/>
      <c r="E69" s="60"/>
      <c r="F69" s="60"/>
      <c r="G69" s="60"/>
      <c r="H69" s="60"/>
    </row>
    <row r="70" spans="2:8" x14ac:dyDescent="0.35">
      <c r="B70" s="60"/>
      <c r="C70" s="60"/>
      <c r="D70" s="60"/>
      <c r="E70" s="60"/>
      <c r="F70" s="60"/>
      <c r="G70" s="60"/>
      <c r="H70" s="60"/>
    </row>
    <row r="71" spans="2:8" x14ac:dyDescent="0.35">
      <c r="B71" s="60"/>
      <c r="C71" s="60"/>
      <c r="D71" s="60"/>
      <c r="E71" s="60"/>
      <c r="F71" s="60"/>
      <c r="G71" s="60"/>
      <c r="H71" s="60"/>
    </row>
    <row r="72" spans="2:8" x14ac:dyDescent="0.35">
      <c r="B72" s="60"/>
      <c r="C72" s="60"/>
      <c r="D72" s="60"/>
      <c r="E72" s="60"/>
      <c r="F72" s="60"/>
      <c r="G72" s="60"/>
      <c r="H72" s="60"/>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7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A2:H100"/>
  <sheetViews>
    <sheetView topLeftCell="A28" zoomScale="85" zoomScaleNormal="85"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11</v>
      </c>
      <c r="E6" s="217"/>
      <c r="F6" s="218"/>
      <c r="G6" s="219"/>
    </row>
    <row r="7" spans="1:7" ht="15" thickBot="1" x14ac:dyDescent="0.4">
      <c r="B7" s="9" t="s">
        <v>98</v>
      </c>
      <c r="C7" s="91">
        <v>1502</v>
      </c>
      <c r="E7" s="217"/>
      <c r="F7" s="218"/>
      <c r="G7" s="219"/>
    </row>
    <row r="8" spans="1:7" ht="15" thickBot="1" x14ac:dyDescent="0.4">
      <c r="B8" s="9" t="s">
        <v>99</v>
      </c>
      <c r="C8" s="64" t="s">
        <v>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19"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57" t="s">
        <v>176</v>
      </c>
      <c r="C14" s="58" t="s">
        <v>177</v>
      </c>
      <c r="D14" s="13"/>
      <c r="E14" s="59" t="s">
        <v>178</v>
      </c>
      <c r="F14" s="22">
        <v>1</v>
      </c>
      <c r="G14" s="23" t="s">
        <v>177</v>
      </c>
    </row>
    <row r="15" spans="1:7" x14ac:dyDescent="0.35">
      <c r="B15" s="57" t="s">
        <v>179</v>
      </c>
      <c r="C15" s="58" t="s">
        <v>177</v>
      </c>
      <c r="D15" s="13"/>
      <c r="E15" s="22" t="s">
        <v>180</v>
      </c>
      <c r="F15" s="22">
        <v>11</v>
      </c>
      <c r="G15" s="23" t="s">
        <v>181</v>
      </c>
    </row>
    <row r="16" spans="1:7" x14ac:dyDescent="0.35">
      <c r="B16" s="57" t="s">
        <v>182</v>
      </c>
      <c r="C16" s="33" t="s">
        <v>183</v>
      </c>
      <c r="D16" s="13"/>
      <c r="E16" s="22" t="s">
        <v>184</v>
      </c>
      <c r="F16" s="22">
        <v>1</v>
      </c>
      <c r="G16" s="23" t="s">
        <v>181</v>
      </c>
    </row>
    <row r="17" spans="1:7" x14ac:dyDescent="0.35">
      <c r="B17" s="57" t="s">
        <v>185</v>
      </c>
      <c r="C17" s="33" t="s">
        <v>186</v>
      </c>
      <c r="D17" s="13"/>
      <c r="E17" s="22" t="s">
        <v>187</v>
      </c>
      <c r="F17" s="22">
        <v>4</v>
      </c>
      <c r="G17" s="23" t="s">
        <v>188</v>
      </c>
    </row>
    <row r="18" spans="1:7" x14ac:dyDescent="0.35">
      <c r="B18" s="19"/>
      <c r="C18" s="23"/>
      <c r="D18" s="13"/>
      <c r="E18" s="22" t="s">
        <v>189</v>
      </c>
      <c r="F18" s="22">
        <v>1</v>
      </c>
      <c r="G18" s="23" t="s">
        <v>188</v>
      </c>
    </row>
    <row r="19" spans="1:7" x14ac:dyDescent="0.35">
      <c r="B19" s="19"/>
      <c r="C19" s="23"/>
      <c r="D19" s="13"/>
      <c r="E19" s="22" t="s">
        <v>187</v>
      </c>
      <c r="F19" s="22">
        <v>3</v>
      </c>
      <c r="G19" s="23" t="s">
        <v>177</v>
      </c>
    </row>
    <row r="20" spans="1:7" x14ac:dyDescent="0.35">
      <c r="B20" s="19"/>
      <c r="C20" s="23"/>
      <c r="D20" s="13"/>
      <c r="E20" s="22" t="s">
        <v>180</v>
      </c>
      <c r="F20" s="22">
        <v>5</v>
      </c>
      <c r="G20" s="23" t="s">
        <v>190</v>
      </c>
    </row>
    <row r="21" spans="1:7" x14ac:dyDescent="0.35">
      <c r="B21" s="19"/>
      <c r="C21" s="23"/>
      <c r="D21" s="13"/>
      <c r="E21" s="22" t="s">
        <v>191</v>
      </c>
      <c r="F21" s="22">
        <v>1</v>
      </c>
      <c r="G21" s="23" t="s">
        <v>190</v>
      </c>
    </row>
    <row r="22" spans="1:7" x14ac:dyDescent="0.35">
      <c r="B22" s="19"/>
      <c r="C22" s="23"/>
      <c r="D22" s="13"/>
      <c r="E22" s="22" t="s">
        <v>180</v>
      </c>
      <c r="F22" s="22">
        <v>15</v>
      </c>
      <c r="G22" s="23" t="s">
        <v>192</v>
      </c>
    </row>
    <row r="23" spans="1:7" x14ac:dyDescent="0.35">
      <c r="B23" s="19"/>
      <c r="C23" s="23"/>
      <c r="D23" s="13"/>
      <c r="E23" s="22" t="s">
        <v>193</v>
      </c>
      <c r="F23" s="22">
        <v>4</v>
      </c>
      <c r="G23" s="23" t="s">
        <v>192</v>
      </c>
    </row>
    <row r="24" spans="1:7" x14ac:dyDescent="0.35">
      <c r="B24" s="19"/>
      <c r="C24" s="23"/>
      <c r="D24" s="13"/>
      <c r="E24" s="22"/>
      <c r="F24" s="22"/>
      <c r="G24" s="23"/>
    </row>
    <row r="25" spans="1:7" ht="15" thickBot="1" x14ac:dyDescent="0.4">
      <c r="B25" s="19"/>
      <c r="C25" s="23"/>
      <c r="D25" s="13"/>
      <c r="E25" s="24" t="s">
        <v>120</v>
      </c>
      <c r="F25" s="25"/>
      <c r="G25" s="26"/>
    </row>
    <row r="26" spans="1:7" x14ac:dyDescent="0.35">
      <c r="B26" s="19"/>
      <c r="C26" s="23"/>
      <c r="D26" s="13"/>
    </row>
    <row r="27" spans="1:7" ht="15" thickBot="1" x14ac:dyDescent="0.4">
      <c r="B27" s="27"/>
      <c r="C27" s="28"/>
      <c r="D27" s="13"/>
    </row>
    <row r="28" spans="1:7" ht="19" thickBot="1" x14ac:dyDescent="0.4">
      <c r="B28" s="223" t="s">
        <v>121</v>
      </c>
      <c r="C28" s="224"/>
      <c r="E28" s="225" t="s">
        <v>122</v>
      </c>
      <c r="F28" s="226"/>
      <c r="G28" s="227"/>
    </row>
    <row r="29" spans="1:7" ht="21" x14ac:dyDescent="0.35">
      <c r="A29" s="210">
        <v>3</v>
      </c>
      <c r="B29" s="29" t="s">
        <v>123</v>
      </c>
      <c r="C29" s="30" t="s">
        <v>124</v>
      </c>
      <c r="D29" s="212">
        <v>4</v>
      </c>
      <c r="E29" s="29" t="s">
        <v>125</v>
      </c>
      <c r="F29" s="29" t="s">
        <v>124</v>
      </c>
      <c r="G29" s="29" t="s">
        <v>126</v>
      </c>
    </row>
    <row r="30" spans="1:7" ht="15" thickBot="1" x14ac:dyDescent="0.4">
      <c r="A30" s="211"/>
      <c r="B30" s="60" t="s">
        <v>194</v>
      </c>
      <c r="C30" s="33" t="s">
        <v>195</v>
      </c>
      <c r="D30" s="213"/>
      <c r="E30" s="61" t="s">
        <v>127</v>
      </c>
      <c r="F30" s="21"/>
      <c r="G30" s="21"/>
    </row>
    <row r="31" spans="1:7" x14ac:dyDescent="0.35">
      <c r="B31" s="31"/>
      <c r="C31" s="33"/>
      <c r="E31" s="21"/>
      <c r="F31" s="34"/>
      <c r="G31" s="35"/>
    </row>
    <row r="32" spans="1:7" x14ac:dyDescent="0.35">
      <c r="B32" s="31"/>
      <c r="C32" s="33"/>
      <c r="E32" s="21"/>
      <c r="F32" s="34"/>
      <c r="G32" s="35"/>
    </row>
    <row r="33" spans="1:8" x14ac:dyDescent="0.35">
      <c r="B33" s="23"/>
      <c r="C33" s="23"/>
      <c r="E33" s="36" t="s">
        <v>128</v>
      </c>
    </row>
    <row r="34" spans="1:8" ht="15" thickBot="1" x14ac:dyDescent="0.4">
      <c r="B34" s="37"/>
      <c r="C34" s="37"/>
    </row>
    <row r="35" spans="1:8" ht="19" thickBot="1" x14ac:dyDescent="0.4">
      <c r="B35" s="28"/>
      <c r="C35" s="28"/>
      <c r="E35" s="225" t="s">
        <v>129</v>
      </c>
      <c r="F35" s="226"/>
      <c r="G35" s="227"/>
    </row>
    <row r="36" spans="1:8" ht="21" x14ac:dyDescent="0.35">
      <c r="A36" s="212">
        <v>5</v>
      </c>
      <c r="B36" s="38" t="s">
        <v>130</v>
      </c>
      <c r="C36" s="62" t="s">
        <v>127</v>
      </c>
      <c r="D36" s="212">
        <v>6</v>
      </c>
      <c r="E36" s="39" t="s">
        <v>131</v>
      </c>
      <c r="F36" s="39" t="s">
        <v>132</v>
      </c>
      <c r="G36" s="39" t="s">
        <v>133</v>
      </c>
    </row>
    <row r="37" spans="1:8" ht="15" thickBot="1" x14ac:dyDescent="0.4">
      <c r="A37" s="213"/>
      <c r="D37" s="213"/>
      <c r="E37" s="63" t="s">
        <v>127</v>
      </c>
      <c r="F37" s="41"/>
      <c r="G37" s="41"/>
    </row>
    <row r="39" spans="1:8" ht="15" thickBot="1" x14ac:dyDescent="0.4"/>
    <row r="40" spans="1:8" ht="19" thickBot="1" x14ac:dyDescent="0.4">
      <c r="B40" s="42"/>
      <c r="C40" s="43"/>
      <c r="E40" s="225" t="s">
        <v>134</v>
      </c>
      <c r="F40" s="226"/>
      <c r="G40" s="227"/>
    </row>
    <row r="41" spans="1:8" ht="21" x14ac:dyDescent="0.35">
      <c r="A41" s="212">
        <v>7</v>
      </c>
      <c r="B41" s="38" t="s">
        <v>135</v>
      </c>
      <c r="C41" s="44" t="s">
        <v>136</v>
      </c>
      <c r="D41" s="212">
        <v>8</v>
      </c>
      <c r="E41" s="38" t="s">
        <v>137</v>
      </c>
      <c r="F41" s="29" t="s">
        <v>123</v>
      </c>
      <c r="G41" s="29" t="s">
        <v>138</v>
      </c>
    </row>
    <row r="42" spans="1:8" ht="15" thickBot="1" x14ac:dyDescent="0.4">
      <c r="A42" s="213"/>
      <c r="B42" s="62" t="s">
        <v>127</v>
      </c>
      <c r="C42" s="40"/>
      <c r="D42" s="213"/>
      <c r="E42" s="63" t="s">
        <v>127</v>
      </c>
      <c r="F42" s="31"/>
      <c r="G42" s="31"/>
    </row>
    <row r="43" spans="1:8" x14ac:dyDescent="0.35">
      <c r="B43" s="45"/>
      <c r="C43" s="31"/>
    </row>
    <row r="44" spans="1:8" x14ac:dyDescent="0.35">
      <c r="B44" s="42"/>
      <c r="C44" s="43"/>
    </row>
    <row r="45" spans="1:8" x14ac:dyDescent="0.35">
      <c r="B45" s="42"/>
      <c r="C45" s="43"/>
    </row>
    <row r="46" spans="1:8" ht="15" thickBot="1" x14ac:dyDescent="0.4">
      <c r="B46" s="42"/>
      <c r="C46" s="43"/>
    </row>
    <row r="47" spans="1:8" ht="15" thickBot="1" x14ac:dyDescent="0.4">
      <c r="D47" s="46" t="s">
        <v>139</v>
      </c>
      <c r="E47" s="47"/>
      <c r="F47" s="47" t="s">
        <v>140</v>
      </c>
      <c r="G47" s="47"/>
      <c r="H47" s="48"/>
    </row>
    <row r="48" spans="1:8" ht="19" thickBot="1" x14ac:dyDescent="0.4">
      <c r="B48" s="223" t="s">
        <v>141</v>
      </c>
      <c r="C48" s="224"/>
      <c r="D48" s="49" t="s">
        <v>142</v>
      </c>
      <c r="E48" s="50"/>
      <c r="F48" s="50" t="s">
        <v>143</v>
      </c>
      <c r="G48" s="50"/>
      <c r="H48" s="51"/>
    </row>
    <row r="49" spans="1:8" ht="21" x14ac:dyDescent="0.5">
      <c r="A49" s="212">
        <v>9</v>
      </c>
      <c r="B49" s="29" t="s">
        <v>144</v>
      </c>
      <c r="C49" s="228" t="s">
        <v>145</v>
      </c>
      <c r="D49" s="229"/>
      <c r="E49" s="229"/>
      <c r="F49" s="229"/>
      <c r="G49" s="229"/>
      <c r="H49" s="230"/>
    </row>
    <row r="50" spans="1:8" ht="15" thickBot="1" x14ac:dyDescent="0.4">
      <c r="A50" s="213"/>
      <c r="B50" s="52" t="s">
        <v>146</v>
      </c>
      <c r="C50" s="53" t="s">
        <v>147</v>
      </c>
      <c r="D50" s="53" t="s">
        <v>105</v>
      </c>
      <c r="E50" s="53" t="s">
        <v>148</v>
      </c>
      <c r="F50" s="53" t="s">
        <v>149</v>
      </c>
      <c r="G50" s="53" t="s">
        <v>150</v>
      </c>
      <c r="H50" s="53" t="s">
        <v>151</v>
      </c>
    </row>
    <row r="51" spans="1:8" x14ac:dyDescent="0.35">
      <c r="B51" s="54" t="s">
        <v>196</v>
      </c>
      <c r="C51" s="56" t="s">
        <v>197</v>
      </c>
      <c r="D51" s="33">
        <v>21</v>
      </c>
      <c r="E51" s="33">
        <v>840</v>
      </c>
      <c r="F51" s="33" t="s">
        <v>198</v>
      </c>
      <c r="G51" s="33" t="s">
        <v>199</v>
      </c>
      <c r="H51" s="33" t="s">
        <v>181</v>
      </c>
    </row>
    <row r="52" spans="1:8" x14ac:dyDescent="0.35">
      <c r="B52" s="54" t="s">
        <v>200</v>
      </c>
      <c r="C52" s="56" t="s">
        <v>197</v>
      </c>
      <c r="D52" s="33">
        <v>13</v>
      </c>
      <c r="E52" s="33">
        <v>840</v>
      </c>
      <c r="F52" s="33"/>
      <c r="G52" s="33" t="s">
        <v>199</v>
      </c>
      <c r="H52" s="33" t="s">
        <v>181</v>
      </c>
    </row>
    <row r="53" spans="1:8" x14ac:dyDescent="0.35">
      <c r="B53" s="23" t="s">
        <v>201</v>
      </c>
      <c r="C53" s="56" t="s">
        <v>202</v>
      </c>
      <c r="D53" s="33">
        <v>5</v>
      </c>
      <c r="E53" s="33"/>
      <c r="F53" s="33"/>
      <c r="G53" s="33" t="s">
        <v>203</v>
      </c>
      <c r="H53" s="33" t="s">
        <v>204</v>
      </c>
    </row>
    <row r="54" spans="1:8" x14ac:dyDescent="0.35">
      <c r="B54" s="23" t="s">
        <v>200</v>
      </c>
      <c r="C54" s="33" t="s">
        <v>197</v>
      </c>
      <c r="D54" s="33">
        <v>1</v>
      </c>
      <c r="E54" s="33">
        <v>840</v>
      </c>
      <c r="F54" s="33"/>
      <c r="G54" s="33" t="s">
        <v>205</v>
      </c>
      <c r="H54" s="33" t="s">
        <v>204</v>
      </c>
    </row>
    <row r="55" spans="1:8" x14ac:dyDescent="0.35">
      <c r="B55" s="54" t="s">
        <v>206</v>
      </c>
      <c r="C55" s="33" t="s">
        <v>173</v>
      </c>
      <c r="D55" s="33">
        <v>1</v>
      </c>
      <c r="E55" s="33"/>
      <c r="F55" s="33"/>
      <c r="G55" s="33"/>
      <c r="H55" s="33" t="s">
        <v>207</v>
      </c>
    </row>
    <row r="56" spans="1:8" x14ac:dyDescent="0.35">
      <c r="B56" s="23" t="s">
        <v>206</v>
      </c>
      <c r="C56" s="33" t="s">
        <v>173</v>
      </c>
      <c r="D56" s="33">
        <v>4</v>
      </c>
      <c r="E56" s="33"/>
      <c r="F56" s="33"/>
      <c r="G56" s="23"/>
      <c r="H56" s="33" t="s">
        <v>208</v>
      </c>
    </row>
    <row r="57" spans="1:8" x14ac:dyDescent="0.35">
      <c r="B57" s="23" t="s">
        <v>209</v>
      </c>
      <c r="C57" s="33" t="s">
        <v>197</v>
      </c>
      <c r="D57" s="33">
        <v>1</v>
      </c>
      <c r="E57" s="33">
        <v>840</v>
      </c>
      <c r="F57" s="33" t="s">
        <v>210</v>
      </c>
      <c r="G57" s="33" t="s">
        <v>199</v>
      </c>
      <c r="H57" s="33" t="s">
        <v>208</v>
      </c>
    </row>
    <row r="58" spans="1:8" x14ac:dyDescent="0.35">
      <c r="B58" s="23" t="s">
        <v>211</v>
      </c>
      <c r="C58" s="33" t="s">
        <v>197</v>
      </c>
      <c r="D58" s="33">
        <v>1</v>
      </c>
      <c r="E58" s="33">
        <v>840</v>
      </c>
      <c r="F58" s="33" t="s">
        <v>210</v>
      </c>
      <c r="G58" s="33" t="s">
        <v>199</v>
      </c>
      <c r="H58" s="33" t="s">
        <v>208</v>
      </c>
    </row>
    <row r="59" spans="1:8" x14ac:dyDescent="0.35">
      <c r="B59" s="23" t="s">
        <v>212</v>
      </c>
      <c r="C59" s="33" t="s">
        <v>213</v>
      </c>
      <c r="D59" s="33">
        <v>1</v>
      </c>
      <c r="E59" s="33"/>
      <c r="F59" s="33" t="s">
        <v>210</v>
      </c>
      <c r="G59" s="23" t="s">
        <v>214</v>
      </c>
      <c r="H59" s="23" t="s">
        <v>208</v>
      </c>
    </row>
    <row r="60" spans="1:8" x14ac:dyDescent="0.35">
      <c r="B60" s="23" t="s">
        <v>215</v>
      </c>
      <c r="C60" s="33" t="s">
        <v>197</v>
      </c>
      <c r="D60" s="33">
        <v>1</v>
      </c>
      <c r="E60" s="33">
        <v>840</v>
      </c>
      <c r="F60" s="33" t="s">
        <v>210</v>
      </c>
      <c r="G60" s="23" t="s">
        <v>199</v>
      </c>
      <c r="H60" s="23" t="s">
        <v>216</v>
      </c>
    </row>
    <row r="61" spans="1:8" x14ac:dyDescent="0.35">
      <c r="B61" s="23" t="s">
        <v>217</v>
      </c>
      <c r="C61" s="33" t="s">
        <v>218</v>
      </c>
      <c r="D61" s="33">
        <v>2</v>
      </c>
      <c r="E61" s="33"/>
      <c r="F61" s="33" t="s">
        <v>219</v>
      </c>
      <c r="G61" s="23" t="s">
        <v>220</v>
      </c>
      <c r="H61" s="23" t="s">
        <v>221</v>
      </c>
    </row>
    <row r="62" spans="1:8" x14ac:dyDescent="0.35">
      <c r="B62" s="23" t="s">
        <v>217</v>
      </c>
      <c r="C62" s="33" t="s">
        <v>218</v>
      </c>
      <c r="D62" s="33">
        <v>3</v>
      </c>
      <c r="E62" s="33"/>
      <c r="F62" s="33" t="s">
        <v>219</v>
      </c>
      <c r="G62" s="23" t="s">
        <v>220</v>
      </c>
      <c r="H62" s="23" t="s">
        <v>177</v>
      </c>
    </row>
    <row r="63" spans="1:8" x14ac:dyDescent="0.35">
      <c r="B63" s="23" t="s">
        <v>222</v>
      </c>
      <c r="C63" s="33" t="s">
        <v>197</v>
      </c>
      <c r="D63" s="33">
        <v>15</v>
      </c>
      <c r="E63" s="33">
        <v>840</v>
      </c>
      <c r="F63" s="33" t="s">
        <v>198</v>
      </c>
      <c r="G63" s="23" t="s">
        <v>199</v>
      </c>
      <c r="H63" s="23" t="s">
        <v>177</v>
      </c>
    </row>
    <row r="64" spans="1:8" x14ac:dyDescent="0.35">
      <c r="B64" s="23" t="s">
        <v>223</v>
      </c>
      <c r="C64" s="33" t="s">
        <v>197</v>
      </c>
      <c r="D64" s="33">
        <v>2</v>
      </c>
      <c r="E64" s="33">
        <v>840</v>
      </c>
      <c r="F64" s="33"/>
      <c r="G64" s="23" t="s">
        <v>199</v>
      </c>
      <c r="H64" s="23" t="s">
        <v>177</v>
      </c>
    </row>
    <row r="65" spans="2:8" x14ac:dyDescent="0.35">
      <c r="B65" s="23" t="s">
        <v>206</v>
      </c>
      <c r="C65" s="33" t="s">
        <v>173</v>
      </c>
      <c r="D65" s="33">
        <v>7</v>
      </c>
      <c r="E65" s="33"/>
      <c r="F65" s="33"/>
      <c r="G65" s="23"/>
      <c r="H65" s="23" t="s">
        <v>190</v>
      </c>
    </row>
    <row r="66" spans="2:8" x14ac:dyDescent="0.35">
      <c r="B66" s="23" t="s">
        <v>224</v>
      </c>
      <c r="C66" s="33" t="s">
        <v>213</v>
      </c>
      <c r="D66" s="33">
        <v>14</v>
      </c>
      <c r="E66" s="33"/>
      <c r="F66" s="33"/>
      <c r="G66" s="23" t="s">
        <v>214</v>
      </c>
      <c r="H66" s="23" t="s">
        <v>190</v>
      </c>
    </row>
    <row r="67" spans="2:8" x14ac:dyDescent="0.35">
      <c r="B67" s="23" t="s">
        <v>225</v>
      </c>
      <c r="C67" s="33" t="s">
        <v>173</v>
      </c>
      <c r="D67" s="33">
        <v>7</v>
      </c>
      <c r="E67" s="33"/>
      <c r="F67" s="33"/>
      <c r="G67" s="23" t="s">
        <v>226</v>
      </c>
      <c r="H67" s="23" t="s">
        <v>190</v>
      </c>
    </row>
    <row r="68" spans="2:8" x14ac:dyDescent="0.35">
      <c r="B68" s="23" t="s">
        <v>227</v>
      </c>
      <c r="C68" s="33" t="s">
        <v>197</v>
      </c>
      <c r="D68" s="33">
        <v>2</v>
      </c>
      <c r="E68" s="33"/>
      <c r="F68" s="33" t="s">
        <v>198</v>
      </c>
      <c r="G68" s="23" t="s">
        <v>199</v>
      </c>
      <c r="H68" s="23" t="s">
        <v>190</v>
      </c>
    </row>
    <row r="69" spans="2:8" x14ac:dyDescent="0.35">
      <c r="B69" s="23" t="s">
        <v>228</v>
      </c>
      <c r="C69" s="33" t="s">
        <v>197</v>
      </c>
      <c r="D69" s="33">
        <v>10</v>
      </c>
      <c r="E69" s="33">
        <v>840</v>
      </c>
      <c r="F69" s="33" t="s">
        <v>198</v>
      </c>
      <c r="G69" s="23" t="s">
        <v>199</v>
      </c>
      <c r="H69" s="23" t="s">
        <v>192</v>
      </c>
    </row>
    <row r="70" spans="2:8" x14ac:dyDescent="0.35">
      <c r="B70" s="23" t="s">
        <v>229</v>
      </c>
      <c r="C70" s="33" t="s">
        <v>197</v>
      </c>
      <c r="D70" s="33">
        <v>36</v>
      </c>
      <c r="E70" s="33">
        <v>840</v>
      </c>
      <c r="F70" s="33" t="s">
        <v>198</v>
      </c>
      <c r="G70" s="23" t="s">
        <v>199</v>
      </c>
      <c r="H70" s="23" t="s">
        <v>192</v>
      </c>
    </row>
    <row r="71" spans="2:8" x14ac:dyDescent="0.35">
      <c r="B71" s="23" t="s">
        <v>230</v>
      </c>
      <c r="C71" s="33" t="s">
        <v>197</v>
      </c>
      <c r="D71" s="33">
        <v>2</v>
      </c>
      <c r="E71" s="33">
        <v>840</v>
      </c>
      <c r="F71" s="33" t="s">
        <v>210</v>
      </c>
      <c r="G71" s="23" t="s">
        <v>199</v>
      </c>
      <c r="H71" s="23" t="s">
        <v>231</v>
      </c>
    </row>
    <row r="72" spans="2:8" x14ac:dyDescent="0.35">
      <c r="B72" s="23" t="s">
        <v>232</v>
      </c>
      <c r="C72" s="33" t="s">
        <v>173</v>
      </c>
      <c r="D72" s="33">
        <v>6</v>
      </c>
      <c r="E72" s="33"/>
      <c r="F72" s="33"/>
      <c r="G72" s="23"/>
      <c r="H72" s="23" t="s">
        <v>233</v>
      </c>
    </row>
    <row r="73" spans="2:8" x14ac:dyDescent="0.35">
      <c r="B73" s="23" t="s">
        <v>234</v>
      </c>
      <c r="C73" s="33" t="s">
        <v>197</v>
      </c>
      <c r="D73" s="33">
        <v>1</v>
      </c>
      <c r="E73" s="33">
        <v>840</v>
      </c>
      <c r="F73" s="33" t="s">
        <v>210</v>
      </c>
      <c r="G73" s="23" t="s">
        <v>199</v>
      </c>
      <c r="H73" s="23" t="s">
        <v>192</v>
      </c>
    </row>
    <row r="74" spans="2:8" x14ac:dyDescent="0.35">
      <c r="B74" s="23" t="s">
        <v>227</v>
      </c>
      <c r="C74" s="33" t="s">
        <v>197</v>
      </c>
      <c r="D74" s="33">
        <v>3</v>
      </c>
      <c r="E74" s="33">
        <v>840</v>
      </c>
      <c r="F74" s="33" t="s">
        <v>210</v>
      </c>
      <c r="G74" s="23" t="s">
        <v>199</v>
      </c>
      <c r="H74" s="23" t="s">
        <v>233</v>
      </c>
    </row>
    <row r="75" spans="2:8" x14ac:dyDescent="0.35">
      <c r="B75" s="23" t="s">
        <v>235</v>
      </c>
      <c r="C75" s="33" t="s">
        <v>197</v>
      </c>
      <c r="D75" s="33">
        <v>4</v>
      </c>
      <c r="E75" s="33">
        <v>840</v>
      </c>
      <c r="F75" s="33"/>
      <c r="G75" s="23" t="s">
        <v>205</v>
      </c>
      <c r="H75" s="23" t="s">
        <v>236</v>
      </c>
    </row>
    <row r="76" spans="2:8" x14ac:dyDescent="0.35">
      <c r="B76" s="23" t="s">
        <v>230</v>
      </c>
      <c r="C76" s="33" t="s">
        <v>197</v>
      </c>
      <c r="D76" s="33">
        <v>4</v>
      </c>
      <c r="E76" s="33">
        <v>840</v>
      </c>
      <c r="F76" s="33" t="s">
        <v>210</v>
      </c>
      <c r="G76" s="23" t="s">
        <v>199</v>
      </c>
      <c r="H76" s="23" t="s">
        <v>237</v>
      </c>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8:C48"/>
    <mergeCell ref="A49:A50"/>
    <mergeCell ref="C49:H49"/>
    <mergeCell ref="E35:G35"/>
    <mergeCell ref="A36:A37"/>
    <mergeCell ref="D36:D37"/>
    <mergeCell ref="E40:G40"/>
    <mergeCell ref="A41:A42"/>
    <mergeCell ref="D41:D42"/>
    <mergeCell ref="A29:A30"/>
    <mergeCell ref="D29:D30"/>
    <mergeCell ref="E3:G9"/>
    <mergeCell ref="B12:C12"/>
    <mergeCell ref="E12:G12"/>
    <mergeCell ref="B28:C28"/>
    <mergeCell ref="E28:G28"/>
  </mergeCells>
  <hyperlinks>
    <hyperlink ref="E3:G9" location="'Listado de centros'!A1" display="CLICK AQUI PARA VER EL LISTADO DE CENTROS" xr:uid="{00000000-0004-0000-08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A2:I100"/>
  <sheetViews>
    <sheetView topLeftCell="A25" zoomScale="85" zoomScaleNormal="85" workbookViewId="0"/>
  </sheetViews>
  <sheetFormatPr baseColWidth="10" defaultRowHeight="14.5" x14ac:dyDescent="0.35"/>
  <cols>
    <col min="1" max="1" width="7.1796875" customWidth="1"/>
    <col min="2" max="2" width="66.7265625" bestFit="1" customWidth="1"/>
    <col min="3" max="3" width="54.81640625" bestFit="1"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18</v>
      </c>
      <c r="E6" s="217"/>
      <c r="F6" s="218"/>
      <c r="G6" s="219"/>
    </row>
    <row r="7" spans="1:7" ht="15" thickBot="1" x14ac:dyDescent="0.4">
      <c r="B7" s="9" t="s">
        <v>98</v>
      </c>
      <c r="C7" s="95" t="s">
        <v>475</v>
      </c>
      <c r="E7" s="217"/>
      <c r="F7" s="218"/>
      <c r="G7" s="219"/>
    </row>
    <row r="8" spans="1:7" ht="15" thickBot="1" x14ac:dyDescent="0.4">
      <c r="B8" s="9" t="s">
        <v>99</v>
      </c>
      <c r="C8" s="64" t="s">
        <v>18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238</v>
      </c>
      <c r="C14" s="62" t="s">
        <v>239</v>
      </c>
      <c r="D14" s="96"/>
      <c r="E14" s="60" t="s">
        <v>240</v>
      </c>
      <c r="F14" s="58">
        <v>28</v>
      </c>
      <c r="G14" s="60" t="s">
        <v>241</v>
      </c>
    </row>
    <row r="15" spans="1:7" x14ac:dyDescent="0.35">
      <c r="B15" s="65" t="s">
        <v>242</v>
      </c>
      <c r="C15" s="62" t="s">
        <v>239</v>
      </c>
      <c r="D15" s="96"/>
      <c r="E15" s="60" t="s">
        <v>243</v>
      </c>
      <c r="F15" s="58">
        <v>4</v>
      </c>
      <c r="G15" s="60" t="s">
        <v>241</v>
      </c>
    </row>
    <row r="16" spans="1:7" x14ac:dyDescent="0.35">
      <c r="B16" s="65" t="s">
        <v>244</v>
      </c>
      <c r="C16" s="62" t="s">
        <v>239</v>
      </c>
      <c r="D16" s="96"/>
      <c r="E16" s="60" t="s">
        <v>245</v>
      </c>
      <c r="F16" s="58">
        <v>8</v>
      </c>
      <c r="G16" s="60" t="s">
        <v>241</v>
      </c>
    </row>
    <row r="17" spans="1:7" x14ac:dyDescent="0.35">
      <c r="B17" s="65" t="s">
        <v>246</v>
      </c>
      <c r="C17" s="62" t="s">
        <v>247</v>
      </c>
      <c r="D17" s="96"/>
      <c r="E17" s="60" t="s">
        <v>248</v>
      </c>
      <c r="F17" s="58">
        <v>20</v>
      </c>
      <c r="G17" s="60" t="s">
        <v>249</v>
      </c>
    </row>
    <row r="18" spans="1:7" x14ac:dyDescent="0.35">
      <c r="B18" s="65" t="s">
        <v>250</v>
      </c>
      <c r="C18" s="62" t="s">
        <v>251</v>
      </c>
      <c r="D18" s="96"/>
      <c r="E18" s="57"/>
      <c r="F18" s="57"/>
      <c r="G18" s="60"/>
    </row>
    <row r="19" spans="1:7" x14ac:dyDescent="0.35">
      <c r="B19" s="65" t="s">
        <v>252</v>
      </c>
      <c r="C19" s="62" t="s">
        <v>253</v>
      </c>
      <c r="D19" s="13"/>
      <c r="E19" s="22"/>
      <c r="F19" s="22"/>
      <c r="G19" s="23"/>
    </row>
    <row r="20" spans="1:7" x14ac:dyDescent="0.35">
      <c r="B20" s="65"/>
      <c r="C20" s="62"/>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127</v>
      </c>
      <c r="C28" s="32"/>
      <c r="D28" s="213"/>
      <c r="E28" s="61" t="s">
        <v>254</v>
      </c>
      <c r="F28" s="61" t="s">
        <v>255</v>
      </c>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5</v>
      </c>
      <c r="C40" s="63" t="s">
        <v>256</v>
      </c>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9" x14ac:dyDescent="0.35">
      <c r="B49" s="93" t="s">
        <v>257</v>
      </c>
      <c r="C49" s="97" t="s">
        <v>258</v>
      </c>
      <c r="D49" s="58">
        <v>6</v>
      </c>
      <c r="E49" s="58" t="s">
        <v>259</v>
      </c>
      <c r="F49" s="58" t="s">
        <v>260</v>
      </c>
      <c r="G49" s="58"/>
      <c r="H49" s="58"/>
      <c r="I49" s="98"/>
    </row>
    <row r="50" spans="2:9" x14ac:dyDescent="0.35">
      <c r="B50" s="60" t="s">
        <v>261</v>
      </c>
      <c r="C50" s="97" t="s">
        <v>262</v>
      </c>
      <c r="D50" s="58">
        <v>1</v>
      </c>
      <c r="E50" s="58" t="s">
        <v>263</v>
      </c>
      <c r="F50" s="58"/>
      <c r="G50" s="58"/>
      <c r="H50" s="58"/>
      <c r="I50" s="98"/>
    </row>
    <row r="51" spans="2:9" x14ac:dyDescent="0.35">
      <c r="B51" s="60" t="s">
        <v>264</v>
      </c>
      <c r="C51" s="58" t="s">
        <v>173</v>
      </c>
      <c r="D51" s="58">
        <v>24</v>
      </c>
      <c r="E51" s="58" t="s">
        <v>265</v>
      </c>
      <c r="F51" s="58" t="s">
        <v>266</v>
      </c>
      <c r="G51" s="58"/>
      <c r="H51" s="58"/>
      <c r="I51" s="98"/>
    </row>
    <row r="52" spans="2:9" x14ac:dyDescent="0.35">
      <c r="B52" s="93" t="s">
        <v>267</v>
      </c>
      <c r="C52" s="58" t="s">
        <v>173</v>
      </c>
      <c r="D52" s="58">
        <v>25</v>
      </c>
      <c r="E52" s="58" t="s">
        <v>268</v>
      </c>
      <c r="F52" s="58" t="s">
        <v>269</v>
      </c>
      <c r="G52" s="58"/>
      <c r="H52" s="58"/>
      <c r="I52" s="98"/>
    </row>
    <row r="53" spans="2:9" x14ac:dyDescent="0.35">
      <c r="B53" s="93" t="s">
        <v>270</v>
      </c>
      <c r="C53" s="58" t="s">
        <v>173</v>
      </c>
      <c r="D53" s="58">
        <v>8</v>
      </c>
      <c r="E53" s="58" t="s">
        <v>271</v>
      </c>
      <c r="F53" s="58" t="s">
        <v>269</v>
      </c>
      <c r="G53" s="58"/>
      <c r="H53" s="58"/>
      <c r="I53" s="98"/>
    </row>
    <row r="54" spans="2:9" x14ac:dyDescent="0.35">
      <c r="B54" s="60" t="s">
        <v>272</v>
      </c>
      <c r="C54" s="58" t="s">
        <v>173</v>
      </c>
      <c r="D54" s="58">
        <v>10</v>
      </c>
      <c r="E54" s="58" t="s">
        <v>273</v>
      </c>
      <c r="F54" s="58"/>
      <c r="G54" s="58" t="s">
        <v>274</v>
      </c>
      <c r="H54" s="58"/>
      <c r="I54" s="98"/>
    </row>
    <row r="55" spans="2:9" x14ac:dyDescent="0.35">
      <c r="B55" s="60" t="s">
        <v>275</v>
      </c>
      <c r="C55" s="58" t="s">
        <v>258</v>
      </c>
      <c r="D55" s="58">
        <v>3</v>
      </c>
      <c r="E55" s="58" t="s">
        <v>276</v>
      </c>
      <c r="F55" s="58"/>
      <c r="G55" s="58" t="s">
        <v>277</v>
      </c>
      <c r="H55" s="58"/>
      <c r="I55" s="98"/>
    </row>
    <row r="56" spans="2:9" x14ac:dyDescent="0.35">
      <c r="B56" s="60" t="s">
        <v>278</v>
      </c>
      <c r="C56" s="58" t="s">
        <v>258</v>
      </c>
      <c r="D56" s="58">
        <v>29</v>
      </c>
      <c r="E56" s="58" t="s">
        <v>279</v>
      </c>
      <c r="F56" s="58"/>
      <c r="G56" s="58" t="s">
        <v>277</v>
      </c>
      <c r="H56" s="60"/>
      <c r="I56" s="98"/>
    </row>
    <row r="57" spans="2:9" x14ac:dyDescent="0.35">
      <c r="B57" s="60" t="s">
        <v>280</v>
      </c>
      <c r="C57" s="58" t="s">
        <v>258</v>
      </c>
      <c r="D57" s="58">
        <v>11</v>
      </c>
      <c r="E57" s="58" t="s">
        <v>281</v>
      </c>
      <c r="F57" s="58"/>
      <c r="G57" s="58" t="s">
        <v>277</v>
      </c>
      <c r="H57" s="98"/>
      <c r="I57" s="98"/>
    </row>
    <row r="58" spans="2:9" x14ac:dyDescent="0.35">
      <c r="B58" s="60" t="s">
        <v>282</v>
      </c>
      <c r="C58" s="58" t="s">
        <v>258</v>
      </c>
      <c r="D58" s="58">
        <v>7</v>
      </c>
      <c r="E58" s="58" t="s">
        <v>283</v>
      </c>
      <c r="F58" s="60"/>
      <c r="G58" s="58" t="s">
        <v>277</v>
      </c>
      <c r="H58" s="60"/>
      <c r="I58" s="98"/>
    </row>
    <row r="59" spans="2:9" x14ac:dyDescent="0.35">
      <c r="B59" s="60" t="s">
        <v>284</v>
      </c>
      <c r="C59" s="58" t="s">
        <v>258</v>
      </c>
      <c r="D59" s="58">
        <v>1</v>
      </c>
      <c r="E59" s="58" t="s">
        <v>285</v>
      </c>
      <c r="F59" s="60"/>
      <c r="G59" s="58" t="s">
        <v>277</v>
      </c>
      <c r="H59" s="60"/>
      <c r="I59" s="98"/>
    </row>
    <row r="60" spans="2:9" x14ac:dyDescent="0.35">
      <c r="B60" s="60" t="s">
        <v>286</v>
      </c>
      <c r="C60" s="58" t="s">
        <v>258</v>
      </c>
      <c r="D60" s="58">
        <v>2</v>
      </c>
      <c r="E60" s="58" t="s">
        <v>287</v>
      </c>
      <c r="F60" s="60"/>
      <c r="G60" s="58" t="s">
        <v>277</v>
      </c>
      <c r="H60" s="60"/>
      <c r="I60" s="98"/>
    </row>
    <row r="61" spans="2:9" x14ac:dyDescent="0.35">
      <c r="B61" s="60" t="s">
        <v>288</v>
      </c>
      <c r="C61" s="58" t="s">
        <v>258</v>
      </c>
      <c r="D61" s="58">
        <v>86</v>
      </c>
      <c r="E61" s="58" t="s">
        <v>289</v>
      </c>
      <c r="F61" s="60"/>
      <c r="G61" s="58" t="s">
        <v>277</v>
      </c>
      <c r="H61" s="60"/>
      <c r="I61" s="98"/>
    </row>
    <row r="62" spans="2:9" x14ac:dyDescent="0.35">
      <c r="B62" s="60" t="s">
        <v>290</v>
      </c>
      <c r="C62" s="58" t="s">
        <v>258</v>
      </c>
      <c r="D62" s="58">
        <v>2</v>
      </c>
      <c r="E62" s="58" t="s">
        <v>291</v>
      </c>
      <c r="F62" s="58"/>
      <c r="G62" s="58" t="s">
        <v>277</v>
      </c>
      <c r="H62" s="60"/>
      <c r="I62" s="98"/>
    </row>
    <row r="63" spans="2:9" x14ac:dyDescent="0.35">
      <c r="B63" s="60" t="s">
        <v>292</v>
      </c>
      <c r="C63" s="58" t="s">
        <v>258</v>
      </c>
      <c r="D63" s="58">
        <v>33</v>
      </c>
      <c r="E63" s="58" t="s">
        <v>293</v>
      </c>
      <c r="F63" s="58"/>
      <c r="G63" s="58"/>
      <c r="H63" s="60"/>
      <c r="I63" s="98"/>
    </row>
    <row r="64" spans="2:9" x14ac:dyDescent="0.35">
      <c r="B64" s="60" t="s">
        <v>294</v>
      </c>
      <c r="C64" s="58"/>
      <c r="D64" s="58">
        <v>2</v>
      </c>
      <c r="E64" s="58" t="s">
        <v>263</v>
      </c>
      <c r="F64" s="58"/>
      <c r="G64" s="58"/>
      <c r="H64" s="60"/>
      <c r="I64" s="98"/>
    </row>
    <row r="65" spans="2:9" x14ac:dyDescent="0.35">
      <c r="B65" s="60" t="s">
        <v>295</v>
      </c>
      <c r="C65" s="58" t="s">
        <v>258</v>
      </c>
      <c r="D65" s="58">
        <v>7</v>
      </c>
      <c r="E65" s="58" t="s">
        <v>296</v>
      </c>
      <c r="F65" s="58"/>
      <c r="G65" s="58"/>
      <c r="H65" s="60"/>
      <c r="I65" s="98"/>
    </row>
    <row r="66" spans="2:9" x14ac:dyDescent="0.35">
      <c r="B66" s="60" t="s">
        <v>297</v>
      </c>
      <c r="C66" s="58" t="s">
        <v>258</v>
      </c>
      <c r="D66" s="58">
        <v>4</v>
      </c>
      <c r="E66" s="58" t="s">
        <v>287</v>
      </c>
      <c r="F66" s="58"/>
      <c r="G66" s="58" t="s">
        <v>298</v>
      </c>
      <c r="H66" s="60"/>
      <c r="I66" s="98"/>
    </row>
    <row r="67" spans="2:9" x14ac:dyDescent="0.35">
      <c r="B67" s="60" t="s">
        <v>299</v>
      </c>
      <c r="C67" s="58" t="s">
        <v>258</v>
      </c>
      <c r="D67" s="58">
        <v>1</v>
      </c>
      <c r="E67" s="58" t="s">
        <v>285</v>
      </c>
      <c r="F67" s="58"/>
      <c r="G67" s="58" t="s">
        <v>298</v>
      </c>
      <c r="H67" s="60"/>
      <c r="I67" s="98"/>
    </row>
    <row r="68" spans="2:9" x14ac:dyDescent="0.35">
      <c r="B68" s="60" t="s">
        <v>300</v>
      </c>
      <c r="C68" s="58" t="s">
        <v>258</v>
      </c>
      <c r="D68" s="58">
        <v>2</v>
      </c>
      <c r="E68" s="58" t="s">
        <v>283</v>
      </c>
      <c r="F68" s="58"/>
      <c r="G68" s="58" t="s">
        <v>298</v>
      </c>
      <c r="H68" s="60"/>
      <c r="I68" s="98"/>
    </row>
    <row r="69" spans="2:9" x14ac:dyDescent="0.35">
      <c r="B69" s="60" t="s">
        <v>301</v>
      </c>
      <c r="C69" s="58" t="s">
        <v>262</v>
      </c>
      <c r="D69" s="58">
        <v>8</v>
      </c>
      <c r="E69" s="58" t="s">
        <v>263</v>
      </c>
      <c r="F69" s="58"/>
      <c r="G69" s="58"/>
      <c r="H69" s="60"/>
      <c r="I69" s="98"/>
    </row>
    <row r="70" spans="2:9" x14ac:dyDescent="0.35">
      <c r="B70" s="60" t="s">
        <v>302</v>
      </c>
      <c r="C70" s="58" t="s">
        <v>258</v>
      </c>
      <c r="D70" s="58">
        <v>6</v>
      </c>
      <c r="E70" s="58" t="s">
        <v>259</v>
      </c>
      <c r="F70" s="58" t="s">
        <v>303</v>
      </c>
      <c r="G70" s="58"/>
      <c r="H70" s="60"/>
      <c r="I70" s="98"/>
    </row>
    <row r="71" spans="2:9" x14ac:dyDescent="0.35">
      <c r="B71" s="60" t="s">
        <v>304</v>
      </c>
      <c r="C71" s="58" t="s">
        <v>258</v>
      </c>
      <c r="D71" s="58">
        <v>5</v>
      </c>
      <c r="E71" s="58" t="s">
        <v>259</v>
      </c>
      <c r="F71" s="58" t="s">
        <v>305</v>
      </c>
      <c r="G71" s="58"/>
      <c r="H71" s="60"/>
      <c r="I71" s="98"/>
    </row>
    <row r="72" spans="2:9" x14ac:dyDescent="0.35">
      <c r="B72" s="60"/>
      <c r="C72" s="58"/>
      <c r="D72" s="58"/>
      <c r="E72" s="58"/>
      <c r="F72" s="58"/>
      <c r="G72" s="58"/>
      <c r="H72" s="60"/>
      <c r="I72" s="98"/>
    </row>
    <row r="73" spans="2:9" x14ac:dyDescent="0.35">
      <c r="B73" s="60"/>
      <c r="C73" s="58"/>
      <c r="D73" s="58"/>
      <c r="E73" s="58"/>
      <c r="F73" s="58"/>
      <c r="G73" s="58"/>
      <c r="H73" s="60"/>
      <c r="I73" s="98"/>
    </row>
    <row r="74" spans="2:9" x14ac:dyDescent="0.35">
      <c r="B74" s="60"/>
      <c r="C74" s="58"/>
      <c r="D74" s="58"/>
      <c r="E74" s="58"/>
      <c r="F74" s="58"/>
      <c r="G74" s="58"/>
      <c r="H74" s="60"/>
      <c r="I74" s="98"/>
    </row>
    <row r="75" spans="2:9" x14ac:dyDescent="0.35">
      <c r="B75" s="60"/>
      <c r="C75" s="58"/>
      <c r="D75" s="58"/>
      <c r="E75" s="58"/>
      <c r="F75" s="58"/>
      <c r="G75" s="58"/>
      <c r="H75" s="60"/>
      <c r="I75" s="98"/>
    </row>
    <row r="76" spans="2:9" x14ac:dyDescent="0.35">
      <c r="B76" s="60"/>
      <c r="C76" s="58"/>
      <c r="D76" s="58"/>
      <c r="E76" s="58"/>
      <c r="F76" s="58"/>
      <c r="G76" s="58"/>
      <c r="H76" s="60"/>
      <c r="I76" s="98"/>
    </row>
    <row r="77" spans="2:9" x14ac:dyDescent="0.35">
      <c r="B77" s="60"/>
      <c r="C77" s="58"/>
      <c r="D77" s="58"/>
      <c r="E77" s="58"/>
      <c r="F77" s="58"/>
      <c r="G77" s="58"/>
      <c r="H77" s="60"/>
      <c r="I77" s="98"/>
    </row>
    <row r="78" spans="2:9" x14ac:dyDescent="0.35">
      <c r="B78" s="60"/>
      <c r="C78" s="58"/>
      <c r="D78" s="58"/>
      <c r="E78" s="58"/>
      <c r="F78" s="58"/>
      <c r="G78" s="58"/>
      <c r="H78" s="60"/>
      <c r="I78" s="98"/>
    </row>
    <row r="79" spans="2:9" x14ac:dyDescent="0.35">
      <c r="B79" s="23"/>
      <c r="C79" s="23"/>
      <c r="D79" s="23"/>
      <c r="E79" s="23"/>
      <c r="F79" s="23"/>
      <c r="G79" s="23"/>
      <c r="H79" s="23"/>
    </row>
    <row r="80" spans="2:9"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9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2:H100"/>
  <sheetViews>
    <sheetView topLeftCell="A16" zoomScale="70" zoomScaleNormal="70"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17</v>
      </c>
      <c r="E6" s="217"/>
      <c r="F6" s="218"/>
      <c r="G6" s="219"/>
    </row>
    <row r="7" spans="1:7" ht="15" thickBot="1" x14ac:dyDescent="0.4">
      <c r="B7" s="9" t="s">
        <v>98</v>
      </c>
      <c r="C7" s="91" t="s">
        <v>476</v>
      </c>
      <c r="E7" s="217"/>
      <c r="F7" s="218"/>
      <c r="G7" s="219"/>
    </row>
    <row r="8" spans="1:7" ht="15" thickBot="1" x14ac:dyDescent="0.4">
      <c r="B8" s="9" t="s">
        <v>99</v>
      </c>
      <c r="C8" s="64" t="s">
        <v>18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306</v>
      </c>
      <c r="C14" s="62" t="s">
        <v>108</v>
      </c>
      <c r="D14" s="13"/>
      <c r="E14" s="61" t="s">
        <v>307</v>
      </c>
      <c r="F14" s="22">
        <v>17</v>
      </c>
      <c r="G14" s="23"/>
    </row>
    <row r="15" spans="1:7" x14ac:dyDescent="0.35">
      <c r="B15" s="19"/>
      <c r="C15" s="33"/>
      <c r="D15" s="13"/>
      <c r="E15" s="22"/>
      <c r="F15" s="22"/>
      <c r="G15" s="23"/>
    </row>
    <row r="16" spans="1:7" x14ac:dyDescent="0.35">
      <c r="B16" s="19"/>
      <c r="C16" s="33"/>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308</v>
      </c>
      <c r="C28" s="32"/>
      <c r="D28" s="213"/>
      <c r="E28" s="61" t="s">
        <v>127</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261</v>
      </c>
      <c r="C49" s="68"/>
      <c r="D49" s="68">
        <v>60</v>
      </c>
      <c r="E49" s="62" t="s">
        <v>309</v>
      </c>
      <c r="F49" s="62" t="s">
        <v>310</v>
      </c>
      <c r="G49" s="62"/>
      <c r="H49" s="58"/>
    </row>
    <row r="50" spans="2:8" x14ac:dyDescent="0.35">
      <c r="B50" s="92" t="s">
        <v>311</v>
      </c>
      <c r="C50" s="62" t="s">
        <v>173</v>
      </c>
      <c r="D50" s="68">
        <v>25</v>
      </c>
      <c r="E50" s="62" t="s">
        <v>312</v>
      </c>
      <c r="F50" s="62"/>
      <c r="G50" s="62"/>
      <c r="H50" s="58"/>
    </row>
    <row r="51" spans="2:8" x14ac:dyDescent="0.35">
      <c r="B51" s="67" t="s">
        <v>261</v>
      </c>
      <c r="C51" s="68"/>
      <c r="D51" s="62">
        <v>60</v>
      </c>
      <c r="E51" s="62" t="s">
        <v>313</v>
      </c>
      <c r="F51" s="62" t="s">
        <v>310</v>
      </c>
      <c r="G51" s="58"/>
      <c r="H51" s="58"/>
    </row>
    <row r="52" spans="2:8" x14ac:dyDescent="0.35">
      <c r="B52" s="67" t="s">
        <v>261</v>
      </c>
      <c r="C52" s="68"/>
      <c r="D52" s="62">
        <v>50</v>
      </c>
      <c r="E52" s="62" t="s">
        <v>314</v>
      </c>
      <c r="F52" s="62" t="s">
        <v>315</v>
      </c>
      <c r="G52" s="58"/>
      <c r="H52" s="58"/>
    </row>
    <row r="53" spans="2:8" x14ac:dyDescent="0.35">
      <c r="B53" s="92" t="s">
        <v>261</v>
      </c>
      <c r="C53" s="68"/>
      <c r="D53" s="62">
        <v>50</v>
      </c>
      <c r="E53" s="62" t="s">
        <v>316</v>
      </c>
      <c r="F53" s="62"/>
      <c r="G53" s="58"/>
      <c r="H53" s="58"/>
    </row>
    <row r="54" spans="2:8" x14ac:dyDescent="0.35">
      <c r="B54" s="60"/>
      <c r="C54" s="58"/>
      <c r="D54" s="58"/>
      <c r="E54" s="58"/>
      <c r="F54" s="58"/>
      <c r="G54" s="58"/>
      <c r="H54" s="58"/>
    </row>
    <row r="55" spans="2:8" x14ac:dyDescent="0.35">
      <c r="B55" s="93"/>
      <c r="C55" s="58"/>
      <c r="D55" s="58"/>
      <c r="E55" s="58"/>
      <c r="F55" s="58"/>
      <c r="G55" s="58"/>
      <c r="H55" s="58"/>
    </row>
    <row r="56" spans="2:8" x14ac:dyDescent="0.35">
      <c r="B56" s="60"/>
      <c r="C56" s="60"/>
      <c r="D56" s="60"/>
      <c r="E56" s="60"/>
      <c r="F56" s="60"/>
      <c r="G56" s="60"/>
      <c r="H56" s="58"/>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A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2:H99"/>
  <sheetViews>
    <sheetView topLeftCell="A13" zoomScale="70" zoomScaleNormal="70"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33</v>
      </c>
      <c r="E6" s="217"/>
      <c r="F6" s="218"/>
      <c r="G6" s="219"/>
    </row>
    <row r="7" spans="1:7" ht="15" thickBot="1" x14ac:dyDescent="0.4">
      <c r="B7" s="9" t="s">
        <v>98</v>
      </c>
      <c r="C7" s="91" t="s">
        <v>34</v>
      </c>
      <c r="E7" s="217"/>
      <c r="F7" s="218"/>
      <c r="G7" s="219"/>
    </row>
    <row r="8" spans="1:7" ht="15" thickBot="1" x14ac:dyDescent="0.4">
      <c r="B8" s="9" t="s">
        <v>99</v>
      </c>
      <c r="C8" s="64" t="s">
        <v>33</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242</v>
      </c>
      <c r="C14" s="62" t="s">
        <v>317</v>
      </c>
      <c r="D14" s="13"/>
      <c r="E14" s="61" t="s">
        <v>318</v>
      </c>
      <c r="F14" s="22">
        <v>38</v>
      </c>
      <c r="G14" s="23" t="s">
        <v>319</v>
      </c>
    </row>
    <row r="15" spans="1:7" x14ac:dyDescent="0.35">
      <c r="B15" s="65" t="s">
        <v>238</v>
      </c>
      <c r="C15" s="62" t="s">
        <v>317</v>
      </c>
      <c r="D15" s="13"/>
      <c r="E15" s="61" t="s">
        <v>320</v>
      </c>
      <c r="F15" s="22">
        <v>38</v>
      </c>
      <c r="G15" s="23" t="s">
        <v>321</v>
      </c>
    </row>
    <row r="16" spans="1:7" x14ac:dyDescent="0.35">
      <c r="B16" s="65" t="s">
        <v>322</v>
      </c>
      <c r="C16" s="62" t="s">
        <v>317</v>
      </c>
      <c r="D16" s="13"/>
      <c r="E16" s="61" t="s">
        <v>323</v>
      </c>
      <c r="F16" s="22">
        <v>10</v>
      </c>
      <c r="G16" s="23" t="s">
        <v>319</v>
      </c>
    </row>
    <row r="17" spans="1:7" x14ac:dyDescent="0.35">
      <c r="B17" s="65" t="s">
        <v>118</v>
      </c>
      <c r="C17" s="62" t="s">
        <v>324</v>
      </c>
      <c r="D17" s="13"/>
      <c r="E17" s="61" t="s">
        <v>325</v>
      </c>
      <c r="F17" s="22">
        <v>4</v>
      </c>
      <c r="G17" s="23" t="s">
        <v>319</v>
      </c>
    </row>
    <row r="18" spans="1:7" x14ac:dyDescent="0.35">
      <c r="B18" s="65" t="s">
        <v>326</v>
      </c>
      <c r="C18" s="62" t="s">
        <v>327</v>
      </c>
      <c r="D18" s="13"/>
      <c r="E18" s="22"/>
      <c r="F18" s="22"/>
      <c r="G18" s="23"/>
    </row>
    <row r="19" spans="1:7" x14ac:dyDescent="0.35">
      <c r="B19" s="65" t="s">
        <v>328</v>
      </c>
      <c r="C19" s="62" t="s">
        <v>329</v>
      </c>
      <c r="D19" s="13"/>
      <c r="E19" s="22"/>
      <c r="F19" s="22"/>
      <c r="G19" s="23"/>
    </row>
    <row r="20" spans="1:7" x14ac:dyDescent="0.35">
      <c r="B20" s="65" t="s">
        <v>330</v>
      </c>
      <c r="C20" s="62" t="s">
        <v>331</v>
      </c>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62" t="s">
        <v>10</v>
      </c>
      <c r="C28" s="32"/>
      <c r="D28" s="213"/>
      <c r="E28" s="61" t="s">
        <v>254</v>
      </c>
      <c r="F28" s="61" t="s">
        <v>332</v>
      </c>
      <c r="G28" s="61">
        <v>10</v>
      </c>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6"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6"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333</v>
      </c>
      <c r="C49" s="68" t="s">
        <v>334</v>
      </c>
      <c r="D49" s="68">
        <v>100</v>
      </c>
      <c r="E49" s="62" t="s">
        <v>335</v>
      </c>
      <c r="F49" s="33" t="s">
        <v>336</v>
      </c>
      <c r="G49" s="58" t="s">
        <v>337</v>
      </c>
      <c r="H49" s="33"/>
    </row>
    <row r="50" spans="2:8" x14ac:dyDescent="0.35">
      <c r="B50" s="67" t="s">
        <v>338</v>
      </c>
      <c r="C50" s="68" t="s">
        <v>334</v>
      </c>
      <c r="D50" s="68">
        <v>56</v>
      </c>
      <c r="E50" s="62" t="s">
        <v>335</v>
      </c>
      <c r="F50" s="33" t="s">
        <v>339</v>
      </c>
      <c r="G50" s="58" t="s">
        <v>340</v>
      </c>
      <c r="H50" s="33"/>
    </row>
    <row r="51" spans="2:8" x14ac:dyDescent="0.35">
      <c r="B51" s="67" t="s">
        <v>341</v>
      </c>
      <c r="C51" s="68" t="s">
        <v>334</v>
      </c>
      <c r="D51" s="33">
        <v>30</v>
      </c>
      <c r="E51" s="62" t="s">
        <v>335</v>
      </c>
      <c r="F51" s="33" t="s">
        <v>342</v>
      </c>
      <c r="G51" s="58" t="s">
        <v>343</v>
      </c>
      <c r="H51" s="33"/>
    </row>
    <row r="52" spans="2:8" x14ac:dyDescent="0.35">
      <c r="B52" s="67" t="s">
        <v>344</v>
      </c>
      <c r="C52" s="68" t="s">
        <v>334</v>
      </c>
      <c r="D52" s="33">
        <v>31</v>
      </c>
      <c r="E52" s="62" t="s">
        <v>335</v>
      </c>
      <c r="F52" s="33"/>
      <c r="G52" s="58" t="s">
        <v>345</v>
      </c>
      <c r="H52" s="33"/>
    </row>
    <row r="53" spans="2:8" x14ac:dyDescent="0.35">
      <c r="B53" s="67" t="s">
        <v>346</v>
      </c>
      <c r="C53" s="68" t="s">
        <v>334</v>
      </c>
      <c r="D53" s="33">
        <v>39</v>
      </c>
      <c r="E53" s="62" t="s">
        <v>335</v>
      </c>
      <c r="F53" s="33"/>
      <c r="G53" s="58" t="s">
        <v>345</v>
      </c>
      <c r="H53" s="33"/>
    </row>
    <row r="54" spans="2:8" x14ac:dyDescent="0.35">
      <c r="B54" s="67" t="s">
        <v>347</v>
      </c>
      <c r="C54" s="68" t="s">
        <v>334</v>
      </c>
      <c r="D54" s="33">
        <v>5</v>
      </c>
      <c r="E54" s="62" t="s">
        <v>335</v>
      </c>
      <c r="F54" s="33"/>
      <c r="G54" s="58" t="s">
        <v>348</v>
      </c>
      <c r="H54" s="33"/>
    </row>
    <row r="55" spans="2:8" x14ac:dyDescent="0.35">
      <c r="B55" s="67" t="s">
        <v>349</v>
      </c>
      <c r="C55" s="68" t="s">
        <v>334</v>
      </c>
      <c r="D55" s="33">
        <v>5</v>
      </c>
      <c r="E55" s="62" t="s">
        <v>335</v>
      </c>
      <c r="F55" s="33"/>
      <c r="G55" s="58" t="s">
        <v>345</v>
      </c>
      <c r="H55" s="33"/>
    </row>
    <row r="56" spans="2:8" x14ac:dyDescent="0.35">
      <c r="B56" s="67" t="s">
        <v>350</v>
      </c>
      <c r="C56" s="68" t="s">
        <v>334</v>
      </c>
      <c r="D56" s="33">
        <v>3</v>
      </c>
      <c r="E56" s="62" t="s">
        <v>335</v>
      </c>
      <c r="F56" s="23"/>
      <c r="G56" s="58" t="s">
        <v>351</v>
      </c>
      <c r="H56" s="33"/>
    </row>
    <row r="57" spans="2:8" x14ac:dyDescent="0.35">
      <c r="B57" s="67" t="s">
        <v>352</v>
      </c>
      <c r="C57" s="68" t="s">
        <v>353</v>
      </c>
      <c r="D57" s="33">
        <v>8</v>
      </c>
      <c r="E57" s="33"/>
      <c r="F57" s="33"/>
      <c r="G57" s="58"/>
      <c r="H57" s="33"/>
    </row>
    <row r="58" spans="2:8" x14ac:dyDescent="0.35">
      <c r="B58" s="67" t="s">
        <v>354</v>
      </c>
      <c r="C58" s="68" t="s">
        <v>355</v>
      </c>
      <c r="D58" s="33">
        <v>10</v>
      </c>
      <c r="E58" s="23"/>
      <c r="F58" s="23"/>
      <c r="G58" s="58" t="s">
        <v>356</v>
      </c>
      <c r="H58" s="23"/>
    </row>
    <row r="59" spans="2:8" x14ac:dyDescent="0.35">
      <c r="B59" s="67" t="s">
        <v>357</v>
      </c>
      <c r="C59" s="68" t="s">
        <v>334</v>
      </c>
      <c r="D59" s="33">
        <v>12</v>
      </c>
      <c r="E59" s="62" t="s">
        <v>335</v>
      </c>
      <c r="F59" s="23"/>
      <c r="G59" s="58" t="s">
        <v>345</v>
      </c>
      <c r="H59" s="23"/>
    </row>
    <row r="60" spans="2:8" x14ac:dyDescent="0.35">
      <c r="B60" s="67" t="s">
        <v>358</v>
      </c>
      <c r="C60" s="68" t="s">
        <v>334</v>
      </c>
      <c r="D60" s="33">
        <v>4</v>
      </c>
      <c r="E60" s="62" t="s">
        <v>335</v>
      </c>
      <c r="F60" s="23"/>
      <c r="G60" s="58" t="s">
        <v>345</v>
      </c>
      <c r="H60" s="23"/>
    </row>
    <row r="61" spans="2:8" x14ac:dyDescent="0.35">
      <c r="B61" s="23" t="s">
        <v>359</v>
      </c>
      <c r="C61" s="68" t="s">
        <v>153</v>
      </c>
      <c r="D61" s="33">
        <v>12</v>
      </c>
      <c r="E61" s="62" t="s">
        <v>360</v>
      </c>
      <c r="F61" s="23"/>
      <c r="G61" s="23"/>
      <c r="H61" s="23"/>
    </row>
    <row r="62" spans="2:8" x14ac:dyDescent="0.35">
      <c r="B62" s="23" t="s">
        <v>361</v>
      </c>
      <c r="C62" s="68" t="s">
        <v>153</v>
      </c>
      <c r="D62" s="33">
        <v>4</v>
      </c>
      <c r="E62" s="62" t="s">
        <v>360</v>
      </c>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B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A2:H132"/>
  <sheetViews>
    <sheetView topLeftCell="A22"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379</v>
      </c>
      <c r="C6" s="64" t="s">
        <v>477</v>
      </c>
      <c r="E6" s="217"/>
      <c r="F6" s="218"/>
      <c r="G6" s="219"/>
    </row>
    <row r="7" spans="1:7" ht="15" thickBot="1" x14ac:dyDescent="0.4">
      <c r="B7" s="9" t="s">
        <v>478</v>
      </c>
      <c r="C7" s="91">
        <v>3600</v>
      </c>
      <c r="E7" s="217"/>
      <c r="F7" s="218"/>
      <c r="G7" s="219"/>
    </row>
    <row r="8" spans="1:7" ht="15" thickBot="1" x14ac:dyDescent="0.4">
      <c r="B8" s="9" t="s">
        <v>479</v>
      </c>
      <c r="C8" s="64" t="s">
        <v>21</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362</v>
      </c>
      <c r="C14" s="62" t="s">
        <v>181</v>
      </c>
      <c r="D14" s="13"/>
      <c r="E14" s="61" t="s">
        <v>363</v>
      </c>
      <c r="F14" s="65">
        <f>40+33+23</f>
        <v>96</v>
      </c>
      <c r="G14" s="23"/>
    </row>
    <row r="15" spans="1:7" x14ac:dyDescent="0.35">
      <c r="B15" s="65" t="s">
        <v>364</v>
      </c>
      <c r="C15" s="62" t="s">
        <v>365</v>
      </c>
      <c r="D15" s="13"/>
      <c r="E15" s="22"/>
      <c r="F15" s="22"/>
      <c r="G15" s="23"/>
    </row>
    <row r="16" spans="1:7" x14ac:dyDescent="0.35">
      <c r="B16" s="65" t="s">
        <v>364</v>
      </c>
      <c r="C16" s="62" t="s">
        <v>366</v>
      </c>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127</v>
      </c>
      <c r="C28" s="32"/>
      <c r="D28" s="213"/>
      <c r="E28" s="61" t="s">
        <v>127</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127</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9" t="s">
        <v>367</v>
      </c>
      <c r="C49" s="56" t="s">
        <v>368</v>
      </c>
      <c r="D49" s="33" t="s">
        <v>369</v>
      </c>
      <c r="E49" s="20"/>
      <c r="F49" s="20"/>
      <c r="G49" s="20"/>
      <c r="H49" s="33"/>
    </row>
    <row r="50" spans="2:8" x14ac:dyDescent="0.35">
      <c r="B50" s="69" t="s">
        <v>370</v>
      </c>
      <c r="C50" s="56" t="s">
        <v>368</v>
      </c>
      <c r="D50" s="33" t="s">
        <v>369</v>
      </c>
      <c r="E50" s="20"/>
      <c r="F50" s="20"/>
      <c r="G50" s="20"/>
      <c r="H50" s="33"/>
    </row>
    <row r="51" spans="2:8" x14ac:dyDescent="0.35">
      <c r="B51" s="69" t="s">
        <v>371</v>
      </c>
      <c r="C51" s="56" t="s">
        <v>368</v>
      </c>
      <c r="D51" s="33" t="s">
        <v>369</v>
      </c>
      <c r="E51" s="33"/>
      <c r="F51" s="33"/>
      <c r="G51" s="33"/>
      <c r="H51" s="33"/>
    </row>
    <row r="52" spans="2:8" x14ac:dyDescent="0.35">
      <c r="B52" s="69" t="s">
        <v>372</v>
      </c>
      <c r="C52" s="56" t="s">
        <v>368</v>
      </c>
      <c r="D52" s="33" t="s">
        <v>369</v>
      </c>
      <c r="E52" s="33"/>
      <c r="F52" s="33"/>
      <c r="G52" s="33"/>
      <c r="H52" s="33"/>
    </row>
    <row r="53" spans="2:8" x14ac:dyDescent="0.35">
      <c r="B53" s="69" t="s">
        <v>373</v>
      </c>
      <c r="C53" s="56" t="s">
        <v>368</v>
      </c>
      <c r="D53" s="33" t="s">
        <v>369</v>
      </c>
      <c r="E53" s="33"/>
      <c r="F53" s="33"/>
      <c r="G53" s="33"/>
      <c r="H53" s="33"/>
    </row>
    <row r="54" spans="2:8" x14ac:dyDescent="0.35">
      <c r="B54" s="69" t="s">
        <v>374</v>
      </c>
      <c r="C54" s="56" t="s">
        <v>368</v>
      </c>
      <c r="D54" s="33" t="s">
        <v>369</v>
      </c>
      <c r="E54" s="33"/>
      <c r="F54" s="33"/>
      <c r="G54" s="33"/>
      <c r="H54" s="33"/>
    </row>
    <row r="55" spans="2:8" x14ac:dyDescent="0.35">
      <c r="B55" s="69" t="s">
        <v>375</v>
      </c>
      <c r="C55" s="56" t="s">
        <v>368</v>
      </c>
      <c r="D55" s="33" t="s">
        <v>369</v>
      </c>
      <c r="E55" s="33"/>
      <c r="F55" s="33"/>
      <c r="G55" s="33"/>
      <c r="H55" s="33"/>
    </row>
    <row r="56" spans="2:8" x14ac:dyDescent="0.35">
      <c r="B56" s="69" t="s">
        <v>376</v>
      </c>
      <c r="C56" s="56" t="s">
        <v>368</v>
      </c>
      <c r="D56" s="33" t="s">
        <v>369</v>
      </c>
      <c r="E56" s="23"/>
      <c r="F56" s="23"/>
      <c r="G56" s="23"/>
      <c r="H56" s="33"/>
    </row>
    <row r="57" spans="2:8" x14ac:dyDescent="0.35">
      <c r="B57" s="69" t="s">
        <v>377</v>
      </c>
      <c r="C57" s="33" t="s">
        <v>173</v>
      </c>
      <c r="D57" s="33" t="s">
        <v>369</v>
      </c>
      <c r="E57" s="33"/>
      <c r="F57" s="33"/>
      <c r="G57" s="33"/>
      <c r="H57" s="33"/>
    </row>
    <row r="58" spans="2:8" ht="13.9" customHeight="1" x14ac:dyDescent="0.35">
      <c r="B58" s="69" t="s">
        <v>378</v>
      </c>
      <c r="C58" s="56" t="s">
        <v>368</v>
      </c>
      <c r="D58" s="33" t="s">
        <v>369</v>
      </c>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116" spans="2:2" x14ac:dyDescent="0.35">
      <c r="B116" s="70"/>
    </row>
    <row r="124" spans="2:2" x14ac:dyDescent="0.35">
      <c r="B124" s="70"/>
    </row>
    <row r="132" spans="2:2" x14ac:dyDescent="0.35">
      <c r="B132" s="70"/>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C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dimension ref="A2:H99"/>
  <sheetViews>
    <sheetView topLeftCell="A10"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379</v>
      </c>
      <c r="C6" s="64" t="s">
        <v>21</v>
      </c>
      <c r="E6" s="217"/>
      <c r="F6" s="218"/>
      <c r="G6" s="219"/>
    </row>
    <row r="7" spans="1:7" ht="15" thickBot="1" x14ac:dyDescent="0.4">
      <c r="B7" s="9" t="s">
        <v>98</v>
      </c>
      <c r="C7" s="91" t="s">
        <v>22</v>
      </c>
      <c r="E7" s="217"/>
      <c r="F7" s="218"/>
      <c r="G7" s="219"/>
    </row>
    <row r="8" spans="1:7" ht="15" thickBot="1" x14ac:dyDescent="0.4">
      <c r="B8" s="9" t="s">
        <v>99</v>
      </c>
      <c r="C8" s="64" t="s">
        <v>21</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71" t="s">
        <v>380</v>
      </c>
      <c r="C14" s="72" t="s">
        <v>381</v>
      </c>
      <c r="D14" s="13"/>
      <c r="E14" s="73" t="s">
        <v>382</v>
      </c>
      <c r="F14" s="22">
        <v>5</v>
      </c>
      <c r="G14" s="23"/>
    </row>
    <row r="15" spans="1:7" x14ac:dyDescent="0.35">
      <c r="B15" s="71" t="s">
        <v>383</v>
      </c>
      <c r="C15" s="74" t="s">
        <v>381</v>
      </c>
      <c r="D15" s="13"/>
      <c r="E15" s="75" t="s">
        <v>384</v>
      </c>
      <c r="F15" s="22">
        <v>29</v>
      </c>
      <c r="G15" s="23"/>
    </row>
    <row r="16" spans="1:7" x14ac:dyDescent="0.35">
      <c r="B16" s="71" t="s">
        <v>385</v>
      </c>
      <c r="C16" s="74" t="s">
        <v>381</v>
      </c>
      <c r="D16" s="13"/>
      <c r="E16" s="76" t="s">
        <v>386</v>
      </c>
      <c r="F16" s="22">
        <v>4</v>
      </c>
      <c r="G16" s="23"/>
    </row>
    <row r="17" spans="1:7" x14ac:dyDescent="0.35">
      <c r="B17" s="71" t="s">
        <v>387</v>
      </c>
      <c r="C17" s="74" t="s">
        <v>381</v>
      </c>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77" t="s">
        <v>388</v>
      </c>
      <c r="C28" s="78" t="s">
        <v>389</v>
      </c>
      <c r="D28" s="213"/>
      <c r="E28" s="61" t="s">
        <v>127</v>
      </c>
      <c r="F28" s="21"/>
      <c r="G28" s="21"/>
    </row>
    <row r="29" spans="1:7" x14ac:dyDescent="0.35">
      <c r="B29" s="79"/>
      <c r="C29" s="80"/>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80" t="s">
        <v>390</v>
      </c>
      <c r="C40" s="81" t="s">
        <v>391</v>
      </c>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82" t="s">
        <v>392</v>
      </c>
      <c r="C49" s="83" t="s">
        <v>173</v>
      </c>
      <c r="D49" s="84">
        <v>20</v>
      </c>
      <c r="E49" s="80">
        <v>4000</v>
      </c>
      <c r="F49" s="80" t="s">
        <v>155</v>
      </c>
      <c r="G49" s="20" t="s">
        <v>155</v>
      </c>
      <c r="H49" s="85" t="s">
        <v>393</v>
      </c>
    </row>
    <row r="50" spans="2:8" x14ac:dyDescent="0.35">
      <c r="B50" s="82" t="s">
        <v>394</v>
      </c>
      <c r="C50" s="83" t="s">
        <v>173</v>
      </c>
      <c r="D50" s="80">
        <v>26</v>
      </c>
      <c r="E50" s="80">
        <v>4000</v>
      </c>
      <c r="F50" s="80" t="s">
        <v>155</v>
      </c>
      <c r="G50" s="33" t="s">
        <v>155</v>
      </c>
      <c r="H50" s="85" t="s">
        <v>395</v>
      </c>
    </row>
    <row r="51" spans="2:8" x14ac:dyDescent="0.35">
      <c r="B51" s="82" t="s">
        <v>394</v>
      </c>
      <c r="C51" s="83" t="s">
        <v>173</v>
      </c>
      <c r="D51" s="80">
        <v>4</v>
      </c>
      <c r="E51" s="80">
        <v>4000</v>
      </c>
      <c r="F51" s="80" t="s">
        <v>155</v>
      </c>
      <c r="G51" s="33" t="s">
        <v>155</v>
      </c>
      <c r="H51" s="85" t="s">
        <v>396</v>
      </c>
    </row>
    <row r="52" spans="2:8" x14ac:dyDescent="0.35">
      <c r="B52" s="82" t="s">
        <v>394</v>
      </c>
      <c r="C52" s="83" t="s">
        <v>173</v>
      </c>
      <c r="D52" s="80">
        <v>12</v>
      </c>
      <c r="E52" s="80">
        <v>4000</v>
      </c>
      <c r="F52" s="80" t="s">
        <v>155</v>
      </c>
      <c r="G52" s="33" t="s">
        <v>155</v>
      </c>
      <c r="H52" s="85" t="s">
        <v>397</v>
      </c>
    </row>
    <row r="53" spans="2:8" x14ac:dyDescent="0.35">
      <c r="B53" s="82" t="s">
        <v>394</v>
      </c>
      <c r="C53" s="80" t="s">
        <v>173</v>
      </c>
      <c r="D53" s="80">
        <v>2</v>
      </c>
      <c r="E53" s="80">
        <v>4000</v>
      </c>
      <c r="F53" s="80" t="s">
        <v>155</v>
      </c>
      <c r="G53" s="33" t="s">
        <v>155</v>
      </c>
      <c r="H53" s="85" t="s">
        <v>398</v>
      </c>
    </row>
    <row r="54" spans="2:8" x14ac:dyDescent="0.35">
      <c r="B54" s="77" t="s">
        <v>399</v>
      </c>
      <c r="C54" s="86" t="s">
        <v>173</v>
      </c>
      <c r="D54" s="84">
        <v>9</v>
      </c>
      <c r="E54" s="80">
        <v>3100</v>
      </c>
      <c r="F54" s="80" t="s">
        <v>155</v>
      </c>
      <c r="G54" s="20" t="s">
        <v>155</v>
      </c>
      <c r="H54" s="85" t="s">
        <v>400</v>
      </c>
    </row>
    <row r="55" spans="2:8" x14ac:dyDescent="0.35">
      <c r="B55" s="77" t="s">
        <v>401</v>
      </c>
      <c r="C55" s="83" t="s">
        <v>173</v>
      </c>
      <c r="D55" s="80">
        <v>1</v>
      </c>
      <c r="E55" s="80">
        <v>4000</v>
      </c>
      <c r="F55" s="80" t="s">
        <v>155</v>
      </c>
      <c r="G55" s="33" t="s">
        <v>155</v>
      </c>
      <c r="H55" s="85" t="s">
        <v>402</v>
      </c>
    </row>
    <row r="56" spans="2:8" x14ac:dyDescent="0.35">
      <c r="B56" s="77" t="s">
        <v>403</v>
      </c>
      <c r="C56" s="86" t="s">
        <v>173</v>
      </c>
      <c r="D56" s="80">
        <v>2</v>
      </c>
      <c r="E56" s="80">
        <v>4100</v>
      </c>
      <c r="F56" s="80" t="s">
        <v>155</v>
      </c>
      <c r="G56" s="33" t="s">
        <v>155</v>
      </c>
      <c r="H56" s="85" t="s">
        <v>402</v>
      </c>
    </row>
    <row r="57" spans="2:8" x14ac:dyDescent="0.35">
      <c r="B57" s="77" t="s">
        <v>403</v>
      </c>
      <c r="C57" s="86" t="s">
        <v>173</v>
      </c>
      <c r="D57" s="80">
        <v>26</v>
      </c>
      <c r="E57" s="80">
        <v>4100</v>
      </c>
      <c r="F57" s="80" t="s">
        <v>155</v>
      </c>
      <c r="G57" s="33" t="s">
        <v>155</v>
      </c>
      <c r="H57" s="85" t="s">
        <v>397</v>
      </c>
    </row>
    <row r="58" spans="2:8" x14ac:dyDescent="0.35">
      <c r="B58" s="77" t="s">
        <v>403</v>
      </c>
      <c r="C58" s="80" t="s">
        <v>173</v>
      </c>
      <c r="D58" s="80">
        <v>6</v>
      </c>
      <c r="E58" s="80">
        <v>4100</v>
      </c>
      <c r="F58" s="80" t="s">
        <v>155</v>
      </c>
      <c r="G58" s="33" t="s">
        <v>155</v>
      </c>
      <c r="H58" s="85" t="s">
        <v>404</v>
      </c>
    </row>
    <row r="59" spans="2:8" x14ac:dyDescent="0.35">
      <c r="B59" s="77" t="s">
        <v>403</v>
      </c>
      <c r="C59" s="80" t="s">
        <v>173</v>
      </c>
      <c r="D59" s="80">
        <v>2</v>
      </c>
      <c r="E59" s="80">
        <v>4100</v>
      </c>
      <c r="F59" s="80" t="s">
        <v>155</v>
      </c>
      <c r="G59" s="33" t="s">
        <v>155</v>
      </c>
      <c r="H59" s="85" t="s">
        <v>405</v>
      </c>
    </row>
    <row r="60" spans="2:8" x14ac:dyDescent="0.35">
      <c r="B60" s="77" t="s">
        <v>401</v>
      </c>
      <c r="C60" s="80" t="s">
        <v>173</v>
      </c>
      <c r="D60" s="80">
        <v>15</v>
      </c>
      <c r="E60" s="80">
        <v>4000</v>
      </c>
      <c r="F60" s="80" t="s">
        <v>155</v>
      </c>
      <c r="G60" s="33" t="s">
        <v>155</v>
      </c>
      <c r="H60" s="85" t="s">
        <v>406</v>
      </c>
    </row>
    <row r="61" spans="2:8" x14ac:dyDescent="0.35">
      <c r="B61" s="82" t="s">
        <v>407</v>
      </c>
      <c r="C61" s="86" t="s">
        <v>173</v>
      </c>
      <c r="D61" s="80">
        <v>8</v>
      </c>
      <c r="E61" s="80">
        <v>4000</v>
      </c>
      <c r="F61" s="80" t="s">
        <v>155</v>
      </c>
      <c r="G61" s="33" t="s">
        <v>155</v>
      </c>
      <c r="H61" s="85" t="s">
        <v>408</v>
      </c>
    </row>
    <row r="62" spans="2:8" x14ac:dyDescent="0.35">
      <c r="B62" s="82" t="s">
        <v>407</v>
      </c>
      <c r="C62" s="80" t="s">
        <v>173</v>
      </c>
      <c r="D62" s="80">
        <v>18</v>
      </c>
      <c r="E62" s="80">
        <v>4000</v>
      </c>
      <c r="F62" s="80" t="s">
        <v>155</v>
      </c>
      <c r="G62" s="33" t="s">
        <v>155</v>
      </c>
      <c r="H62" s="85" t="s">
        <v>406</v>
      </c>
    </row>
    <row r="63" spans="2:8" x14ac:dyDescent="0.35">
      <c r="B63" s="77" t="s">
        <v>409</v>
      </c>
      <c r="C63" s="80" t="s">
        <v>173</v>
      </c>
      <c r="D63" s="80">
        <v>2</v>
      </c>
      <c r="E63" s="80">
        <v>830</v>
      </c>
      <c r="F63" s="80" t="s">
        <v>155</v>
      </c>
      <c r="G63" s="33" t="s">
        <v>155</v>
      </c>
      <c r="H63" s="85" t="s">
        <v>410</v>
      </c>
    </row>
    <row r="64" spans="2:8" x14ac:dyDescent="0.35">
      <c r="B64" s="77" t="s">
        <v>409</v>
      </c>
      <c r="C64" s="86" t="s">
        <v>173</v>
      </c>
      <c r="D64" s="80">
        <v>22</v>
      </c>
      <c r="E64" s="80">
        <v>830</v>
      </c>
      <c r="F64" s="80" t="s">
        <v>155</v>
      </c>
      <c r="G64" s="33" t="s">
        <v>155</v>
      </c>
      <c r="H64" s="85" t="s">
        <v>411</v>
      </c>
    </row>
    <row r="65" spans="2:8" x14ac:dyDescent="0.35">
      <c r="B65" s="77" t="s">
        <v>412</v>
      </c>
      <c r="C65" s="86" t="s">
        <v>173</v>
      </c>
      <c r="D65" s="80">
        <v>8</v>
      </c>
      <c r="E65" s="80">
        <v>830</v>
      </c>
      <c r="F65" s="80" t="s">
        <v>155</v>
      </c>
      <c r="G65" s="33" t="s">
        <v>155</v>
      </c>
      <c r="H65" s="85" t="s">
        <v>411</v>
      </c>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D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4"/>
  <dimension ref="A2:H100"/>
  <sheetViews>
    <sheetView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c r="E5" s="217"/>
      <c r="F5" s="218"/>
      <c r="G5" s="219"/>
    </row>
    <row r="6" spans="1:7" ht="15" thickBot="1" x14ac:dyDescent="0.4">
      <c r="B6" s="9" t="s">
        <v>96</v>
      </c>
      <c r="C6" s="64" t="s">
        <v>24</v>
      </c>
      <c r="E6" s="217"/>
      <c r="F6" s="218"/>
      <c r="G6" s="219"/>
    </row>
    <row r="7" spans="1:7" ht="15" thickBot="1" x14ac:dyDescent="0.4">
      <c r="B7" s="9" t="s">
        <v>98</v>
      </c>
      <c r="C7" s="91" t="s">
        <v>25</v>
      </c>
      <c r="E7" s="217"/>
      <c r="F7" s="218"/>
      <c r="G7" s="219"/>
    </row>
    <row r="8" spans="1:7" ht="15" thickBot="1" x14ac:dyDescent="0.4">
      <c r="B8" s="9" t="s">
        <v>99</v>
      </c>
      <c r="C8" s="64" t="s">
        <v>21</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33" t="s">
        <v>413</v>
      </c>
      <c r="C14" s="33" t="s">
        <v>181</v>
      </c>
      <c r="D14" s="13"/>
      <c r="E14" s="22" t="s">
        <v>414</v>
      </c>
      <c r="F14" s="22">
        <v>54</v>
      </c>
      <c r="G14" s="23"/>
    </row>
    <row r="15" spans="1:7" x14ac:dyDescent="0.35">
      <c r="B15" s="33" t="s">
        <v>415</v>
      </c>
      <c r="C15" s="33" t="s">
        <v>181</v>
      </c>
      <c r="D15" s="13"/>
      <c r="E15" s="22"/>
      <c r="F15" s="22"/>
      <c r="G15" s="23"/>
    </row>
    <row r="16" spans="1:7" x14ac:dyDescent="0.35">
      <c r="B16" s="33" t="s">
        <v>416</v>
      </c>
      <c r="C16" s="33" t="s">
        <v>181</v>
      </c>
      <c r="D16" s="13"/>
      <c r="E16" s="22"/>
      <c r="F16" s="22"/>
      <c r="G16" s="23"/>
    </row>
    <row r="17" spans="1:7" x14ac:dyDescent="0.35">
      <c r="B17" s="33" t="s">
        <v>417</v>
      </c>
      <c r="C17" s="33" t="s">
        <v>181</v>
      </c>
      <c r="D17" s="13"/>
      <c r="E17" s="22"/>
      <c r="F17" s="22"/>
      <c r="G17" s="23"/>
    </row>
    <row r="18" spans="1:7" x14ac:dyDescent="0.35">
      <c r="B18" s="33" t="s">
        <v>418</v>
      </c>
      <c r="C18" s="33" t="s">
        <v>419</v>
      </c>
      <c r="D18" s="13"/>
      <c r="E18" s="22"/>
      <c r="F18" s="22"/>
      <c r="G18" s="23"/>
    </row>
    <row r="19" spans="1:7" x14ac:dyDescent="0.35">
      <c r="B19" s="33" t="s">
        <v>420</v>
      </c>
      <c r="C19" s="33" t="s">
        <v>419</v>
      </c>
      <c r="D19" s="13"/>
      <c r="E19" s="22"/>
      <c r="F19" s="22"/>
      <c r="G19" s="23"/>
    </row>
    <row r="20" spans="1:7" x14ac:dyDescent="0.35">
      <c r="B20" s="33" t="s">
        <v>421</v>
      </c>
      <c r="C20" s="33" t="s">
        <v>419</v>
      </c>
      <c r="D20" s="13"/>
      <c r="E20" s="22"/>
      <c r="F20" s="22"/>
      <c r="G20" s="23"/>
    </row>
    <row r="21" spans="1:7" x14ac:dyDescent="0.35">
      <c r="B21" s="33" t="s">
        <v>422</v>
      </c>
      <c r="C21" s="33" t="s">
        <v>423</v>
      </c>
      <c r="D21" s="13"/>
      <c r="E21" s="22"/>
      <c r="F21" s="22"/>
      <c r="G21" s="23"/>
    </row>
    <row r="22" spans="1:7" x14ac:dyDescent="0.35">
      <c r="B22" s="33" t="s">
        <v>424</v>
      </c>
      <c r="C22" s="33" t="s">
        <v>425</v>
      </c>
      <c r="D22" s="13"/>
      <c r="E22" s="22"/>
      <c r="F22" s="22"/>
      <c r="G22" s="23"/>
    </row>
    <row r="23" spans="1:7" ht="15" thickBot="1" x14ac:dyDescent="0.4">
      <c r="B23" s="33" t="s">
        <v>426</v>
      </c>
      <c r="C23" s="33" t="s">
        <v>425</v>
      </c>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33" t="s">
        <v>427</v>
      </c>
      <c r="C28" s="33" t="s">
        <v>428</v>
      </c>
      <c r="D28" s="213"/>
      <c r="E28" s="33" t="s">
        <v>127</v>
      </c>
      <c r="F28" s="87" t="s">
        <v>429</v>
      </c>
      <c r="G28" s="21"/>
    </row>
    <row r="29" spans="1:7" x14ac:dyDescent="0.35">
      <c r="B29" s="31"/>
      <c r="C29" s="33"/>
      <c r="E29" s="33"/>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88" t="s">
        <v>430</v>
      </c>
      <c r="D34" s="212">
        <v>6</v>
      </c>
      <c r="E34" s="39" t="s">
        <v>131</v>
      </c>
      <c r="F34" s="39" t="s">
        <v>132</v>
      </c>
      <c r="G34" s="39" t="s">
        <v>133</v>
      </c>
    </row>
    <row r="35" spans="1:8" ht="15" thickBot="1" x14ac:dyDescent="0.4">
      <c r="A35" s="213"/>
      <c r="D35" s="213"/>
      <c r="E35" s="3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75" customHeight="1" thickBot="1" x14ac:dyDescent="0.4">
      <c r="A40" s="213"/>
      <c r="B40" s="92" t="s">
        <v>127</v>
      </c>
      <c r="C40" s="40"/>
      <c r="D40" s="213"/>
      <c r="E40" s="33" t="s">
        <v>431</v>
      </c>
      <c r="F40" s="33" t="s">
        <v>432</v>
      </c>
      <c r="G40" s="33" t="s">
        <v>433</v>
      </c>
    </row>
    <row r="41" spans="1:8" x14ac:dyDescent="0.35">
      <c r="B41" s="31"/>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54" t="s">
        <v>434</v>
      </c>
      <c r="C49" s="56" t="s">
        <v>435</v>
      </c>
      <c r="D49" s="89">
        <v>8</v>
      </c>
      <c r="E49" s="33">
        <v>840</v>
      </c>
      <c r="F49" s="33" t="s">
        <v>436</v>
      </c>
      <c r="G49" s="89" t="s">
        <v>437</v>
      </c>
      <c r="H49" s="33"/>
    </row>
    <row r="50" spans="2:8" x14ac:dyDescent="0.35">
      <c r="B50" s="54" t="s">
        <v>438</v>
      </c>
      <c r="C50" s="56" t="s">
        <v>439</v>
      </c>
      <c r="D50" s="89" t="s">
        <v>429</v>
      </c>
      <c r="E50" s="33">
        <v>840</v>
      </c>
      <c r="F50" s="33" t="s">
        <v>440</v>
      </c>
      <c r="G50" s="89" t="s">
        <v>429</v>
      </c>
      <c r="H50" s="33"/>
    </row>
    <row r="51" spans="2:8" x14ac:dyDescent="0.35">
      <c r="B51" s="54" t="s">
        <v>441</v>
      </c>
      <c r="C51" s="56" t="s">
        <v>439</v>
      </c>
      <c r="D51" s="89" t="s">
        <v>429</v>
      </c>
      <c r="E51" s="33">
        <v>840</v>
      </c>
      <c r="F51" s="33" t="s">
        <v>442</v>
      </c>
      <c r="G51" s="89" t="s">
        <v>429</v>
      </c>
      <c r="H51" s="33"/>
    </row>
    <row r="52" spans="2:8" x14ac:dyDescent="0.35">
      <c r="B52" s="54" t="s">
        <v>443</v>
      </c>
      <c r="C52" s="56" t="s">
        <v>444</v>
      </c>
      <c r="D52" s="89" t="s">
        <v>429</v>
      </c>
      <c r="E52" s="33">
        <v>840</v>
      </c>
      <c r="F52" s="89" t="s">
        <v>429</v>
      </c>
      <c r="G52" s="89" t="s">
        <v>429</v>
      </c>
      <c r="H52" s="33"/>
    </row>
    <row r="53" spans="2:8" x14ac:dyDescent="0.35">
      <c r="B53" s="23"/>
      <c r="C53" s="56"/>
      <c r="D53" s="33"/>
      <c r="E53" s="33"/>
      <c r="F53" s="33"/>
      <c r="G53" s="33"/>
      <c r="H53" s="33"/>
    </row>
    <row r="54" spans="2:8" x14ac:dyDescent="0.35">
      <c r="B54" s="23"/>
      <c r="C54" s="33"/>
      <c r="D54" s="33"/>
      <c r="E54" s="33"/>
      <c r="F54" s="33"/>
      <c r="G54" s="33"/>
      <c r="H54" s="33"/>
    </row>
    <row r="55" spans="2:8" x14ac:dyDescent="0.35">
      <c r="B55" s="54"/>
      <c r="C55" s="33"/>
      <c r="D55" s="33"/>
      <c r="E55" s="33"/>
      <c r="F55" s="33"/>
      <c r="G55" s="33"/>
      <c r="H55" s="33"/>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A39:A40"/>
    <mergeCell ref="D39:D40"/>
    <mergeCell ref="B46:C46"/>
    <mergeCell ref="A47:A48"/>
    <mergeCell ref="C47:H47"/>
    <mergeCell ref="A27:A28"/>
    <mergeCell ref="D27:D28"/>
    <mergeCell ref="E33:G33"/>
    <mergeCell ref="A34:A35"/>
    <mergeCell ref="D34:D35"/>
    <mergeCell ref="E38:G38"/>
    <mergeCell ref="E3:G9"/>
    <mergeCell ref="B12:C12"/>
    <mergeCell ref="E12:G12"/>
    <mergeCell ref="B26:C26"/>
    <mergeCell ref="E26:G26"/>
  </mergeCells>
  <hyperlinks>
    <hyperlink ref="E3:G9" location="'Listado de centros'!A1" display="CLICK AQUI PARA VER EL LISTADO DE CENTROS" xr:uid="{00000000-0004-0000-0E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pageSetUpPr fitToPage="1"/>
  </sheetPr>
  <dimension ref="A2:H100"/>
  <sheetViews>
    <sheetView topLeftCell="A25" zoomScale="70" zoomScaleNormal="70"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445</v>
      </c>
      <c r="E6" s="217"/>
      <c r="F6" s="218"/>
      <c r="G6" s="219"/>
    </row>
    <row r="7" spans="1:7" ht="15" thickBot="1" x14ac:dyDescent="0.4">
      <c r="B7" s="9" t="s">
        <v>98</v>
      </c>
      <c r="C7" s="91" t="s">
        <v>31</v>
      </c>
      <c r="E7" s="217"/>
      <c r="F7" s="218"/>
      <c r="G7" s="219"/>
    </row>
    <row r="8" spans="1:7" ht="15" thickBot="1" x14ac:dyDescent="0.4">
      <c r="B8" s="9" t="s">
        <v>99</v>
      </c>
      <c r="C8" s="64" t="s">
        <v>21</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99" t="s">
        <v>413</v>
      </c>
      <c r="C14" s="62" t="s">
        <v>317</v>
      </c>
      <c r="D14" s="13"/>
      <c r="E14" s="100" t="s">
        <v>446</v>
      </c>
      <c r="F14" s="65">
        <v>1</v>
      </c>
      <c r="G14" s="23"/>
    </row>
    <row r="15" spans="1:7" x14ac:dyDescent="0.35">
      <c r="B15" s="99" t="s">
        <v>118</v>
      </c>
      <c r="C15" s="62" t="s">
        <v>447</v>
      </c>
      <c r="D15" s="13"/>
      <c r="E15" s="100" t="s">
        <v>448</v>
      </c>
      <c r="F15" s="65">
        <v>17</v>
      </c>
      <c r="G15" s="23"/>
    </row>
    <row r="16" spans="1:7" x14ac:dyDescent="0.35">
      <c r="B16" s="90"/>
      <c r="C16" s="33"/>
      <c r="D16" s="13"/>
      <c r="E16" s="100" t="s">
        <v>449</v>
      </c>
      <c r="F16" s="65">
        <v>1</v>
      </c>
      <c r="G16" s="23"/>
    </row>
    <row r="17" spans="1:7" x14ac:dyDescent="0.35">
      <c r="B17" s="90"/>
      <c r="C17" s="33"/>
      <c r="D17" s="13"/>
      <c r="E17" s="100" t="s">
        <v>450</v>
      </c>
      <c r="F17" s="65">
        <v>1</v>
      </c>
      <c r="G17" s="23"/>
    </row>
    <row r="18" spans="1:7" x14ac:dyDescent="0.35">
      <c r="B18" s="90"/>
      <c r="C18" s="23"/>
      <c r="D18" s="13"/>
      <c r="E18" s="100" t="s">
        <v>451</v>
      </c>
      <c r="F18" s="65">
        <v>5</v>
      </c>
      <c r="G18" s="23"/>
    </row>
    <row r="19" spans="1:7" x14ac:dyDescent="0.35">
      <c r="B19" s="90"/>
      <c r="C19" s="23"/>
      <c r="D19" s="13"/>
      <c r="E19" s="100" t="s">
        <v>452</v>
      </c>
      <c r="F19" s="65">
        <v>4</v>
      </c>
      <c r="G19" s="23"/>
    </row>
    <row r="20" spans="1:7" x14ac:dyDescent="0.35">
      <c r="B20" s="90"/>
      <c r="C20" s="23"/>
      <c r="D20" s="13"/>
      <c r="E20" s="100" t="s">
        <v>453</v>
      </c>
      <c r="F20" s="65">
        <v>4</v>
      </c>
      <c r="G20" s="23"/>
    </row>
    <row r="21" spans="1:7" x14ac:dyDescent="0.35">
      <c r="B21" s="90"/>
      <c r="C21" s="23"/>
      <c r="D21" s="13"/>
      <c r="E21" s="100" t="s">
        <v>454</v>
      </c>
      <c r="F21" s="65">
        <v>2</v>
      </c>
      <c r="G21" s="23"/>
    </row>
    <row r="22" spans="1:7" x14ac:dyDescent="0.35">
      <c r="B22" s="90"/>
      <c r="C22" s="23"/>
      <c r="D22" s="13"/>
      <c r="E22" s="101"/>
      <c r="F22" s="57"/>
      <c r="G22" s="23"/>
    </row>
    <row r="23" spans="1:7" ht="15" thickBot="1" x14ac:dyDescent="0.4">
      <c r="B23" s="90"/>
      <c r="C23" s="23"/>
      <c r="D23" s="13"/>
      <c r="E23" s="24" t="s">
        <v>120</v>
      </c>
      <c r="F23" s="25"/>
      <c r="G23" s="26"/>
    </row>
    <row r="24" spans="1:7" x14ac:dyDescent="0.35">
      <c r="B24" s="90"/>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127</v>
      </c>
      <c r="C28" s="32"/>
      <c r="D28" s="213"/>
      <c r="E28" s="61" t="s">
        <v>254</v>
      </c>
      <c r="F28" s="61" t="s">
        <v>332</v>
      </c>
      <c r="G28" s="61" t="s">
        <v>455</v>
      </c>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92" t="s">
        <v>127</v>
      </c>
      <c r="D34" s="212">
        <v>6</v>
      </c>
      <c r="E34" s="39" t="s">
        <v>131</v>
      </c>
      <c r="F34" s="39" t="s">
        <v>132</v>
      </c>
      <c r="G34" s="39" t="s">
        <v>133</v>
      </c>
    </row>
    <row r="35" spans="1:8" ht="15" thickBot="1" x14ac:dyDescent="0.4">
      <c r="A35" s="213"/>
      <c r="B35" s="31"/>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92" t="s">
        <v>127</v>
      </c>
      <c r="C40" s="40"/>
      <c r="D40" s="213"/>
      <c r="E40" s="63" t="s">
        <v>127</v>
      </c>
      <c r="F40" s="31"/>
      <c r="G40" s="31"/>
    </row>
    <row r="41" spans="1:8" x14ac:dyDescent="0.35">
      <c r="B41" s="31"/>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456</v>
      </c>
      <c r="C49" s="68" t="s">
        <v>334</v>
      </c>
      <c r="D49" s="68">
        <v>76</v>
      </c>
      <c r="E49" s="62">
        <v>840</v>
      </c>
      <c r="F49" s="62" t="s">
        <v>457</v>
      </c>
      <c r="G49" s="62" t="s">
        <v>458</v>
      </c>
      <c r="H49" s="58"/>
    </row>
    <row r="50" spans="2:8" x14ac:dyDescent="0.35">
      <c r="B50" s="67" t="s">
        <v>459</v>
      </c>
      <c r="C50" s="68" t="s">
        <v>334</v>
      </c>
      <c r="D50" s="68">
        <v>3</v>
      </c>
      <c r="E50" s="62">
        <v>865</v>
      </c>
      <c r="F50" s="62" t="s">
        <v>457</v>
      </c>
      <c r="G50" s="62" t="s">
        <v>458</v>
      </c>
      <c r="H50" s="58"/>
    </row>
    <row r="51" spans="2:8" x14ac:dyDescent="0.35">
      <c r="B51" s="67" t="s">
        <v>460</v>
      </c>
      <c r="C51" s="68" t="s">
        <v>173</v>
      </c>
      <c r="D51" s="68">
        <v>2</v>
      </c>
      <c r="E51" s="62" t="s">
        <v>461</v>
      </c>
      <c r="F51" s="62"/>
      <c r="G51" s="62"/>
      <c r="H51" s="58"/>
    </row>
    <row r="52" spans="2:8" x14ac:dyDescent="0.35">
      <c r="B52" s="67" t="s">
        <v>462</v>
      </c>
      <c r="C52" s="68" t="s">
        <v>334</v>
      </c>
      <c r="D52" s="68">
        <v>12</v>
      </c>
      <c r="E52" s="62">
        <v>840</v>
      </c>
      <c r="F52" s="62" t="s">
        <v>463</v>
      </c>
      <c r="G52" s="62" t="s">
        <v>464</v>
      </c>
      <c r="H52" s="58"/>
    </row>
    <row r="53" spans="2:8" x14ac:dyDescent="0.35">
      <c r="B53" s="92" t="s">
        <v>465</v>
      </c>
      <c r="C53" s="62" t="s">
        <v>355</v>
      </c>
      <c r="D53" s="68">
        <v>4</v>
      </c>
      <c r="E53" s="62" t="s">
        <v>466</v>
      </c>
      <c r="F53" s="62" t="s">
        <v>467</v>
      </c>
      <c r="G53" s="62" t="s">
        <v>468</v>
      </c>
      <c r="H53" s="58"/>
    </row>
    <row r="54" spans="2:8" x14ac:dyDescent="0.35">
      <c r="B54" s="92" t="s">
        <v>469</v>
      </c>
      <c r="C54" s="68" t="s">
        <v>353</v>
      </c>
      <c r="D54" s="68">
        <v>1</v>
      </c>
      <c r="E54" s="62" t="s">
        <v>470</v>
      </c>
      <c r="F54" s="62" t="s">
        <v>471</v>
      </c>
      <c r="G54" s="58"/>
      <c r="H54" s="62" t="s">
        <v>472</v>
      </c>
    </row>
    <row r="55" spans="2:8" x14ac:dyDescent="0.35">
      <c r="B55" s="93"/>
      <c r="C55" s="58"/>
      <c r="D55" s="58"/>
      <c r="E55" s="58"/>
      <c r="F55" s="58"/>
      <c r="G55" s="58"/>
      <c r="H55" s="58"/>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0F00-000000000000}"/>
  </hyperlinks>
  <pageMargins left="0.70866141732283472" right="0.70866141732283472" top="0.74803149606299213" bottom="0.74803149606299213" header="0.31496062992125984" footer="0.31496062992125984"/>
  <pageSetup paperSize="9" scale="45" orientation="landscape" r:id="rId1"/>
  <headerFooter>
    <oddFooter>&amp;L_x000D_&amp;1#&amp;"Calibri"&amp;15&amp;K008000 PÚBLICO</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9"/>
  <dimension ref="A2:H100"/>
  <sheetViews>
    <sheetView topLeftCell="A19" zoomScale="70" zoomScaleNormal="70" workbookViewId="0">
      <selection activeCell="J19" sqref="J19"/>
    </sheetView>
  </sheetViews>
  <sheetFormatPr baseColWidth="10" defaultRowHeight="14.5" x14ac:dyDescent="0.35"/>
  <cols>
    <col min="1" max="1" width="7.1796875" customWidth="1"/>
    <col min="2" max="2" width="74.81640625" customWidth="1"/>
    <col min="3" max="3" width="47.81640625" customWidth="1"/>
    <col min="4" max="4" width="13.453125" customWidth="1"/>
    <col min="5" max="5" width="43.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58</v>
      </c>
      <c r="E6" s="217"/>
      <c r="F6" s="218"/>
      <c r="G6" s="219"/>
    </row>
    <row r="7" spans="1:7" ht="15" thickBot="1" x14ac:dyDescent="0.4">
      <c r="B7" s="9" t="s">
        <v>98</v>
      </c>
      <c r="C7" s="91" t="s">
        <v>91</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494</v>
      </c>
      <c r="C14" s="62" t="s">
        <v>532</v>
      </c>
      <c r="D14" s="13"/>
      <c r="E14" s="61" t="s">
        <v>495</v>
      </c>
      <c r="F14" s="57">
        <v>6</v>
      </c>
      <c r="G14" s="23"/>
    </row>
    <row r="15" spans="1:7" x14ac:dyDescent="0.35">
      <c r="B15" s="65" t="s">
        <v>496</v>
      </c>
      <c r="C15" s="62" t="s">
        <v>497</v>
      </c>
      <c r="D15" s="13"/>
      <c r="E15" s="65" t="s">
        <v>498</v>
      </c>
      <c r="F15" s="57">
        <v>48</v>
      </c>
      <c r="G15" s="23"/>
    </row>
    <row r="16" spans="1:7" x14ac:dyDescent="0.35">
      <c r="B16" s="65" t="s">
        <v>499</v>
      </c>
      <c r="C16" s="62" t="s">
        <v>500</v>
      </c>
      <c r="D16" s="13"/>
      <c r="E16" s="65"/>
      <c r="F16" s="57"/>
      <c r="G16" s="23"/>
    </row>
    <row r="17" spans="1:7" x14ac:dyDescent="0.35">
      <c r="B17" s="65" t="s">
        <v>501</v>
      </c>
      <c r="C17" s="62" t="s">
        <v>502</v>
      </c>
      <c r="D17" s="13"/>
      <c r="E17" s="19"/>
      <c r="F17" s="22"/>
      <c r="G17" s="23"/>
    </row>
    <row r="18" spans="1:7" x14ac:dyDescent="0.35">
      <c r="B18" s="65" t="s">
        <v>503</v>
      </c>
      <c r="C18" s="62" t="s">
        <v>504</v>
      </c>
      <c r="D18" s="13"/>
      <c r="E18" s="19"/>
      <c r="F18" s="22"/>
      <c r="G18" s="23"/>
    </row>
    <row r="19" spans="1:7" x14ac:dyDescent="0.35">
      <c r="B19" s="65"/>
      <c r="C19" s="60"/>
      <c r="D19" s="13"/>
      <c r="E19" s="22"/>
      <c r="F19" s="22"/>
      <c r="G19" s="23"/>
    </row>
    <row r="20" spans="1:7" x14ac:dyDescent="0.35">
      <c r="B20" s="65"/>
      <c r="C20" s="60"/>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127</v>
      </c>
      <c r="C28" s="32"/>
      <c r="D28" s="213"/>
      <c r="E28" s="61" t="s">
        <v>127</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127</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505</v>
      </c>
      <c r="C49" s="68" t="s">
        <v>506</v>
      </c>
      <c r="D49" s="68">
        <v>169</v>
      </c>
      <c r="E49" s="62">
        <v>865</v>
      </c>
      <c r="F49" s="62" t="s">
        <v>507</v>
      </c>
      <c r="G49" s="62" t="s">
        <v>508</v>
      </c>
      <c r="H49" s="58"/>
    </row>
    <row r="50" spans="2:8" x14ac:dyDescent="0.35">
      <c r="B50" s="92" t="s">
        <v>509</v>
      </c>
      <c r="C50" s="62" t="s">
        <v>510</v>
      </c>
      <c r="D50" s="68">
        <v>38</v>
      </c>
      <c r="E50" s="62" t="s">
        <v>511</v>
      </c>
      <c r="F50" s="62" t="s">
        <v>512</v>
      </c>
      <c r="G50" s="62" t="s">
        <v>513</v>
      </c>
      <c r="H50" s="58"/>
    </row>
    <row r="51" spans="2:8" x14ac:dyDescent="0.35">
      <c r="B51" s="67" t="s">
        <v>514</v>
      </c>
      <c r="C51" s="68" t="s">
        <v>515</v>
      </c>
      <c r="D51" s="62">
        <v>8</v>
      </c>
      <c r="E51" s="62" t="s">
        <v>511</v>
      </c>
      <c r="F51" s="62" t="s">
        <v>516</v>
      </c>
      <c r="G51" s="62" t="s">
        <v>517</v>
      </c>
      <c r="H51" s="62"/>
    </row>
    <row r="52" spans="2:8" x14ac:dyDescent="0.35">
      <c r="B52" s="67" t="s">
        <v>518</v>
      </c>
      <c r="C52" s="68" t="s">
        <v>519</v>
      </c>
      <c r="D52" s="62">
        <v>57</v>
      </c>
      <c r="E52" s="62" t="s">
        <v>511</v>
      </c>
      <c r="F52" s="62" t="s">
        <v>516</v>
      </c>
      <c r="G52" s="62" t="s">
        <v>520</v>
      </c>
      <c r="H52" s="62"/>
    </row>
    <row r="53" spans="2:8" x14ac:dyDescent="0.35">
      <c r="B53" s="92" t="s">
        <v>521</v>
      </c>
      <c r="C53" s="68" t="s">
        <v>522</v>
      </c>
      <c r="D53" s="62">
        <v>14</v>
      </c>
      <c r="E53" s="62">
        <v>3000</v>
      </c>
      <c r="F53" s="62" t="s">
        <v>471</v>
      </c>
      <c r="G53" s="62"/>
      <c r="H53" s="62"/>
    </row>
    <row r="54" spans="2:8" x14ac:dyDescent="0.35">
      <c r="B54" s="92" t="s">
        <v>523</v>
      </c>
      <c r="C54" s="62" t="s">
        <v>524</v>
      </c>
      <c r="D54" s="62">
        <v>2</v>
      </c>
      <c r="E54" s="62" t="s">
        <v>511</v>
      </c>
      <c r="F54" s="62" t="s">
        <v>525</v>
      </c>
      <c r="G54" s="62" t="s">
        <v>526</v>
      </c>
      <c r="H54" s="62"/>
    </row>
    <row r="55" spans="2:8" x14ac:dyDescent="0.35">
      <c r="B55" s="67" t="s">
        <v>527</v>
      </c>
      <c r="C55" s="62" t="s">
        <v>528</v>
      </c>
      <c r="D55" s="62">
        <v>16</v>
      </c>
      <c r="E55" s="62" t="s">
        <v>511</v>
      </c>
      <c r="F55" s="62" t="s">
        <v>525</v>
      </c>
      <c r="G55" s="62" t="s">
        <v>529</v>
      </c>
      <c r="H55" s="62"/>
    </row>
    <row r="56" spans="2:8" x14ac:dyDescent="0.35">
      <c r="B56" s="92" t="s">
        <v>530</v>
      </c>
      <c r="C56" s="62" t="s">
        <v>531</v>
      </c>
      <c r="D56" s="62">
        <v>1</v>
      </c>
      <c r="E56" s="62">
        <v>3000</v>
      </c>
      <c r="F56" s="62" t="s">
        <v>266</v>
      </c>
      <c r="G56" s="62"/>
      <c r="H56" s="20"/>
    </row>
    <row r="57" spans="2:8" x14ac:dyDescent="0.35">
      <c r="B57" s="31"/>
      <c r="C57" s="20"/>
      <c r="D57" s="20"/>
      <c r="E57" s="20"/>
      <c r="F57" s="20"/>
      <c r="G57" s="20"/>
      <c r="H57" s="20"/>
    </row>
    <row r="58" spans="2:8" x14ac:dyDescent="0.35">
      <c r="B58" s="31"/>
      <c r="C58" s="20"/>
      <c r="D58" s="20"/>
      <c r="E58" s="20"/>
      <c r="F58" s="20"/>
      <c r="G58" s="20"/>
      <c r="H58" s="20"/>
    </row>
    <row r="59" spans="2:8" x14ac:dyDescent="0.35">
      <c r="B59" s="31"/>
      <c r="C59" s="31"/>
      <c r="D59" s="31"/>
      <c r="E59" s="31"/>
      <c r="F59" s="31"/>
      <c r="G59" s="31"/>
      <c r="H59" s="31"/>
    </row>
    <row r="60" spans="2:8" x14ac:dyDescent="0.35">
      <c r="B60" s="31"/>
      <c r="C60" s="31"/>
      <c r="D60" s="31"/>
      <c r="E60" s="31"/>
      <c r="F60" s="31"/>
      <c r="G60" s="31"/>
      <c r="H60" s="31"/>
    </row>
    <row r="61" spans="2:8" x14ac:dyDescent="0.35">
      <c r="B61" s="31"/>
      <c r="C61" s="31"/>
      <c r="D61" s="31"/>
      <c r="E61" s="31"/>
      <c r="F61" s="31"/>
      <c r="G61" s="31"/>
      <c r="H61" s="31"/>
    </row>
    <row r="62" spans="2:8" x14ac:dyDescent="0.35">
      <c r="B62" s="31"/>
      <c r="C62" s="31"/>
      <c r="D62" s="31"/>
      <c r="E62" s="31"/>
      <c r="F62" s="31"/>
      <c r="G62" s="31"/>
      <c r="H62" s="31"/>
    </row>
    <row r="63" spans="2:8" x14ac:dyDescent="0.35">
      <c r="B63" s="31"/>
      <c r="C63" s="31"/>
      <c r="D63" s="31"/>
      <c r="E63" s="31"/>
      <c r="F63" s="31"/>
      <c r="G63" s="31"/>
      <c r="H63" s="31"/>
    </row>
    <row r="64" spans="2:8" x14ac:dyDescent="0.35">
      <c r="B64" s="31"/>
      <c r="C64" s="31"/>
      <c r="D64" s="31"/>
      <c r="E64" s="31"/>
      <c r="F64" s="31"/>
      <c r="G64" s="31"/>
      <c r="H64" s="31"/>
    </row>
    <row r="65" spans="2:8" x14ac:dyDescent="0.35">
      <c r="B65" s="31"/>
      <c r="C65" s="31"/>
      <c r="D65" s="31"/>
      <c r="E65" s="31"/>
      <c r="F65" s="31"/>
      <c r="G65" s="31"/>
      <c r="H65" s="31"/>
    </row>
    <row r="66" spans="2:8" x14ac:dyDescent="0.35">
      <c r="B66" s="31"/>
      <c r="C66" s="31"/>
      <c r="D66" s="31"/>
      <c r="E66" s="31"/>
      <c r="F66" s="31"/>
      <c r="G66" s="31"/>
      <c r="H66" s="31"/>
    </row>
    <row r="67" spans="2:8" x14ac:dyDescent="0.35">
      <c r="B67" s="31"/>
      <c r="C67" s="31"/>
      <c r="D67" s="31"/>
      <c r="E67" s="31"/>
      <c r="F67" s="31"/>
      <c r="G67" s="31"/>
      <c r="H67" s="31"/>
    </row>
    <row r="68" spans="2:8" x14ac:dyDescent="0.35">
      <c r="B68" s="31"/>
      <c r="C68" s="31"/>
      <c r="D68" s="31"/>
      <c r="E68" s="31"/>
      <c r="F68" s="31"/>
      <c r="G68" s="31"/>
      <c r="H68" s="31"/>
    </row>
    <row r="69" spans="2:8" x14ac:dyDescent="0.35">
      <c r="B69" s="31"/>
      <c r="C69" s="31"/>
      <c r="D69" s="31"/>
      <c r="E69" s="31"/>
      <c r="F69" s="31"/>
      <c r="G69" s="31"/>
      <c r="H69" s="31"/>
    </row>
    <row r="70" spans="2:8" x14ac:dyDescent="0.35">
      <c r="B70" s="31"/>
      <c r="C70" s="31"/>
      <c r="D70" s="31"/>
      <c r="E70" s="31"/>
      <c r="F70" s="31"/>
      <c r="G70" s="31"/>
      <c r="H70" s="31"/>
    </row>
    <row r="71" spans="2:8" x14ac:dyDescent="0.35">
      <c r="B71" s="31"/>
      <c r="C71" s="31"/>
      <c r="D71" s="31"/>
      <c r="E71" s="31"/>
      <c r="F71" s="31"/>
      <c r="G71" s="31"/>
      <c r="H71" s="31"/>
    </row>
    <row r="72" spans="2:8" x14ac:dyDescent="0.35">
      <c r="B72" s="31"/>
      <c r="C72" s="31"/>
      <c r="D72" s="31"/>
      <c r="E72" s="31"/>
      <c r="F72" s="31"/>
      <c r="G72" s="31"/>
      <c r="H72" s="31"/>
    </row>
    <row r="73" spans="2:8" x14ac:dyDescent="0.35">
      <c r="B73" s="31"/>
      <c r="C73" s="31"/>
      <c r="D73" s="31"/>
      <c r="E73" s="31"/>
      <c r="F73" s="31"/>
      <c r="G73" s="31"/>
      <c r="H73" s="31"/>
    </row>
    <row r="74" spans="2:8" x14ac:dyDescent="0.35">
      <c r="B74" s="31"/>
      <c r="C74" s="31"/>
      <c r="D74" s="31"/>
      <c r="E74" s="31"/>
      <c r="F74" s="31"/>
      <c r="G74" s="31"/>
      <c r="H74" s="31"/>
    </row>
    <row r="75" spans="2:8" x14ac:dyDescent="0.35">
      <c r="B75" s="31"/>
      <c r="C75" s="31"/>
      <c r="D75" s="31"/>
      <c r="E75" s="31"/>
      <c r="F75" s="31"/>
      <c r="G75" s="31"/>
      <c r="H75" s="31"/>
    </row>
    <row r="76" spans="2:8" x14ac:dyDescent="0.35">
      <c r="B76" s="31"/>
      <c r="C76" s="31"/>
      <c r="D76" s="31"/>
      <c r="E76" s="31"/>
      <c r="F76" s="31"/>
      <c r="G76" s="31"/>
      <c r="H76" s="31"/>
    </row>
    <row r="77" spans="2:8" x14ac:dyDescent="0.35">
      <c r="B77" s="31"/>
      <c r="C77" s="31"/>
      <c r="D77" s="31"/>
      <c r="E77" s="31"/>
      <c r="F77" s="31"/>
      <c r="G77" s="31"/>
      <c r="H77" s="31"/>
    </row>
    <row r="78" spans="2:8" x14ac:dyDescent="0.35">
      <c r="B78" s="31"/>
      <c r="C78" s="31"/>
      <c r="D78" s="31"/>
      <c r="E78" s="31"/>
      <c r="F78" s="31"/>
      <c r="G78" s="31"/>
      <c r="H78" s="31"/>
    </row>
    <row r="79" spans="2:8" x14ac:dyDescent="0.35">
      <c r="B79" s="31"/>
      <c r="C79" s="31"/>
      <c r="D79" s="31"/>
      <c r="E79" s="31"/>
      <c r="F79" s="31"/>
      <c r="G79" s="31"/>
      <c r="H79" s="31"/>
    </row>
    <row r="80" spans="2:8" x14ac:dyDescent="0.35">
      <c r="B80" s="31"/>
      <c r="C80" s="31"/>
      <c r="D80" s="31"/>
      <c r="E80" s="31"/>
      <c r="F80" s="31"/>
      <c r="G80" s="31"/>
      <c r="H80" s="31"/>
    </row>
    <row r="81" spans="2:8" x14ac:dyDescent="0.35">
      <c r="B81" s="31"/>
      <c r="C81" s="31"/>
      <c r="D81" s="31"/>
      <c r="E81" s="31"/>
      <c r="F81" s="31"/>
      <c r="G81" s="31"/>
      <c r="H81" s="31"/>
    </row>
    <row r="82" spans="2:8" x14ac:dyDescent="0.35">
      <c r="B82" s="31"/>
      <c r="C82" s="31"/>
      <c r="D82" s="31"/>
      <c r="E82" s="31"/>
      <c r="F82" s="31"/>
      <c r="G82" s="31"/>
      <c r="H82" s="31"/>
    </row>
    <row r="83" spans="2:8" x14ac:dyDescent="0.35">
      <c r="B83" s="31"/>
      <c r="C83" s="31"/>
      <c r="D83" s="31"/>
      <c r="E83" s="31"/>
      <c r="F83" s="31"/>
      <c r="G83" s="31"/>
      <c r="H83" s="31"/>
    </row>
    <row r="84" spans="2:8" x14ac:dyDescent="0.35">
      <c r="B84" s="31"/>
      <c r="C84" s="31"/>
      <c r="D84" s="31"/>
      <c r="E84" s="31"/>
      <c r="F84" s="31"/>
      <c r="G84" s="31"/>
      <c r="H84" s="31"/>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0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pageSetUpPr fitToPage="1"/>
  </sheetPr>
  <dimension ref="A2:H107"/>
  <sheetViews>
    <sheetView zoomScale="70" zoomScaleNormal="70" workbookViewId="0">
      <selection activeCell="C7" sqref="C7"/>
    </sheetView>
  </sheetViews>
  <sheetFormatPr baseColWidth="10" defaultColWidth="11.453125" defaultRowHeight="14.5" x14ac:dyDescent="0.35"/>
  <cols>
    <col min="1" max="1" width="7.1796875" customWidth="1"/>
    <col min="2" max="2" width="66.7265625" bestFit="1" customWidth="1"/>
    <col min="3" max="3" width="65.45312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64</v>
      </c>
      <c r="E6" s="217"/>
      <c r="F6" s="218"/>
      <c r="G6" s="219"/>
    </row>
    <row r="7" spans="1:7" ht="15" thickBot="1" x14ac:dyDescent="0.4">
      <c r="B7" s="9" t="s">
        <v>98</v>
      </c>
      <c r="C7" s="91" t="s">
        <v>65</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ht="90" customHeight="1" x14ac:dyDescent="0.35">
      <c r="B14" s="65" t="s">
        <v>533</v>
      </c>
      <c r="C14" s="65" t="s">
        <v>534</v>
      </c>
      <c r="D14" s="13"/>
      <c r="E14" s="241" t="s">
        <v>535</v>
      </c>
      <c r="F14" s="244" t="s">
        <v>536</v>
      </c>
      <c r="G14" s="244"/>
    </row>
    <row r="15" spans="1:7" x14ac:dyDescent="0.35">
      <c r="B15" s="65" t="s">
        <v>537</v>
      </c>
      <c r="C15" s="62" t="s">
        <v>534</v>
      </c>
      <c r="D15" s="13"/>
      <c r="E15" s="242"/>
      <c r="F15" s="245"/>
      <c r="G15" s="245"/>
    </row>
    <row r="16" spans="1:7" x14ac:dyDescent="0.35">
      <c r="B16" s="65" t="s">
        <v>538</v>
      </c>
      <c r="C16" s="62" t="s">
        <v>534</v>
      </c>
      <c r="D16" s="13"/>
      <c r="E16" s="243"/>
      <c r="F16" s="246"/>
      <c r="G16" s="246"/>
    </row>
    <row r="17" spans="1:7" x14ac:dyDescent="0.35">
      <c r="B17" s="65" t="s">
        <v>537</v>
      </c>
      <c r="C17" s="62" t="s">
        <v>539</v>
      </c>
      <c r="D17" s="13"/>
      <c r="E17" s="65" t="s">
        <v>540</v>
      </c>
      <c r="F17" s="65">
        <v>9</v>
      </c>
      <c r="G17" s="65"/>
    </row>
    <row r="18" spans="1:7" x14ac:dyDescent="0.35">
      <c r="B18" s="65" t="s">
        <v>541</v>
      </c>
      <c r="C18" s="62" t="s">
        <v>542</v>
      </c>
      <c r="D18" s="13"/>
      <c r="E18" s="65" t="s">
        <v>543</v>
      </c>
      <c r="F18" s="65" t="s">
        <v>544</v>
      </c>
      <c r="G18" s="65"/>
    </row>
    <row r="19" spans="1:7" x14ac:dyDescent="0.35">
      <c r="B19" s="19"/>
      <c r="C19" s="23"/>
      <c r="D19" s="13"/>
      <c r="E19" s="103" t="s">
        <v>545</v>
      </c>
      <c r="F19" s="103">
        <v>4</v>
      </c>
      <c r="G19" s="65"/>
    </row>
    <row r="20" spans="1:7" x14ac:dyDescent="0.35">
      <c r="B20" s="19"/>
      <c r="C20" s="23"/>
      <c r="D20" s="13"/>
      <c r="E20" s="65" t="s">
        <v>546</v>
      </c>
      <c r="F20" s="65">
        <v>3</v>
      </c>
      <c r="G20" s="65"/>
    </row>
    <row r="21" spans="1:7" x14ac:dyDescent="0.35">
      <c r="B21" s="19"/>
      <c r="C21" s="23"/>
      <c r="D21" s="13"/>
      <c r="E21" s="65" t="s">
        <v>547</v>
      </c>
      <c r="F21" s="65">
        <v>5</v>
      </c>
      <c r="G21" s="65"/>
    </row>
    <row r="22" spans="1:7" x14ac:dyDescent="0.35">
      <c r="B22" s="19"/>
      <c r="C22" s="23"/>
      <c r="D22" s="13"/>
      <c r="E22" s="65" t="s">
        <v>548</v>
      </c>
      <c r="F22" s="65">
        <v>4</v>
      </c>
      <c r="G22" s="65"/>
    </row>
    <row r="23" spans="1:7" x14ac:dyDescent="0.35">
      <c r="B23" s="19"/>
      <c r="C23" s="23"/>
      <c r="D23" s="13"/>
      <c r="E23" s="104" t="s">
        <v>549</v>
      </c>
      <c r="F23" s="104">
        <v>2</v>
      </c>
      <c r="G23" s="65"/>
    </row>
    <row r="24" spans="1:7" x14ac:dyDescent="0.35">
      <c r="B24" s="19"/>
      <c r="C24" s="23"/>
      <c r="D24" s="13"/>
      <c r="E24" s="65" t="s">
        <v>550</v>
      </c>
      <c r="F24" s="65">
        <v>3</v>
      </c>
      <c r="G24" s="65"/>
    </row>
    <row r="25" spans="1:7" ht="15" thickBot="1" x14ac:dyDescent="0.4">
      <c r="B25" s="27"/>
      <c r="C25" s="28"/>
      <c r="D25" s="13"/>
      <c r="E25" s="105" t="s">
        <v>551</v>
      </c>
      <c r="F25" s="106">
        <v>2</v>
      </c>
      <c r="G25" s="107" t="s">
        <v>552</v>
      </c>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61" t="s">
        <v>127</v>
      </c>
      <c r="F28" s="61"/>
      <c r="G28" s="61"/>
    </row>
    <row r="29" spans="1:7" x14ac:dyDescent="0.35">
      <c r="B29" s="31"/>
      <c r="C29" s="33"/>
      <c r="E29" s="61"/>
      <c r="F29" s="61"/>
      <c r="G29" s="108"/>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1"/>
      <c r="B40" s="62" t="s">
        <v>553</v>
      </c>
      <c r="C40" s="248" t="s">
        <v>554</v>
      </c>
      <c r="D40" s="247"/>
      <c r="E40" s="63" t="s">
        <v>127</v>
      </c>
      <c r="F40" s="31"/>
      <c r="G40" s="31"/>
    </row>
    <row r="41" spans="1:8" x14ac:dyDescent="0.35">
      <c r="B41" s="62" t="s">
        <v>555</v>
      </c>
      <c r="C41" s="248"/>
    </row>
    <row r="42" spans="1:8" x14ac:dyDescent="0.35">
      <c r="B42" s="62" t="s">
        <v>556</v>
      </c>
      <c r="C42" s="248"/>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110" t="s">
        <v>146</v>
      </c>
      <c r="C48" s="61" t="s">
        <v>147</v>
      </c>
      <c r="D48" s="61" t="s">
        <v>105</v>
      </c>
      <c r="E48" s="61" t="s">
        <v>148</v>
      </c>
      <c r="F48" s="61" t="s">
        <v>149</v>
      </c>
      <c r="G48" s="61" t="s">
        <v>150</v>
      </c>
      <c r="H48" s="61" t="s">
        <v>151</v>
      </c>
    </row>
    <row r="49" spans="2:8" x14ac:dyDescent="0.35">
      <c r="B49" s="61" t="s">
        <v>557</v>
      </c>
      <c r="C49" s="61" t="s">
        <v>558</v>
      </c>
      <c r="D49" s="61">
        <v>3</v>
      </c>
      <c r="E49" s="65"/>
      <c r="F49" s="65"/>
      <c r="G49" s="65" t="s">
        <v>559</v>
      </c>
      <c r="H49" s="244" t="s">
        <v>560</v>
      </c>
    </row>
    <row r="50" spans="2:8" x14ac:dyDescent="0.35">
      <c r="B50" s="65" t="s">
        <v>561</v>
      </c>
      <c r="C50" s="65" t="s">
        <v>482</v>
      </c>
      <c r="D50" s="61">
        <v>1</v>
      </c>
      <c r="E50" s="65"/>
      <c r="F50" s="65" t="s">
        <v>471</v>
      </c>
      <c r="G50" s="65"/>
      <c r="H50" s="246"/>
    </row>
    <row r="51" spans="2:8" x14ac:dyDescent="0.35">
      <c r="B51" s="61" t="s">
        <v>562</v>
      </c>
      <c r="C51" s="61" t="s">
        <v>558</v>
      </c>
      <c r="D51" s="61">
        <v>1</v>
      </c>
      <c r="E51" s="65"/>
      <c r="F51" s="65"/>
      <c r="G51" s="65" t="s">
        <v>559</v>
      </c>
      <c r="H51" s="244" t="s">
        <v>563</v>
      </c>
    </row>
    <row r="52" spans="2:8" x14ac:dyDescent="0.35">
      <c r="B52" s="65" t="s">
        <v>561</v>
      </c>
      <c r="C52" s="65" t="s">
        <v>482</v>
      </c>
      <c r="D52" s="61">
        <v>1</v>
      </c>
      <c r="E52" s="65"/>
      <c r="F52" s="65" t="s">
        <v>471</v>
      </c>
      <c r="G52" s="65"/>
      <c r="H52" s="246"/>
    </row>
    <row r="53" spans="2:8" x14ac:dyDescent="0.35">
      <c r="B53" s="65" t="s">
        <v>561</v>
      </c>
      <c r="C53" s="65" t="s">
        <v>482</v>
      </c>
      <c r="D53" s="65">
        <v>1</v>
      </c>
      <c r="E53" s="65"/>
      <c r="F53" s="65" t="s">
        <v>471</v>
      </c>
      <c r="G53" s="65"/>
      <c r="H53" s="65" t="s">
        <v>564</v>
      </c>
    </row>
    <row r="54" spans="2:8" x14ac:dyDescent="0.35">
      <c r="B54" s="65" t="s">
        <v>557</v>
      </c>
      <c r="C54" s="65" t="s">
        <v>558</v>
      </c>
      <c r="D54" s="65">
        <v>1</v>
      </c>
      <c r="E54" s="65"/>
      <c r="F54" s="65"/>
      <c r="G54" s="65" t="s">
        <v>559</v>
      </c>
      <c r="H54" s="244" t="s">
        <v>565</v>
      </c>
    </row>
    <row r="55" spans="2:8" x14ac:dyDescent="0.35">
      <c r="B55" s="61" t="s">
        <v>566</v>
      </c>
      <c r="C55" s="65" t="s">
        <v>558</v>
      </c>
      <c r="D55" s="65">
        <v>5</v>
      </c>
      <c r="E55" s="65"/>
      <c r="F55" s="65" t="s">
        <v>567</v>
      </c>
      <c r="G55" s="65" t="s">
        <v>568</v>
      </c>
      <c r="H55" s="245"/>
    </row>
    <row r="56" spans="2:8" x14ac:dyDescent="0.35">
      <c r="B56" s="65" t="s">
        <v>569</v>
      </c>
      <c r="C56" s="65" t="s">
        <v>558</v>
      </c>
      <c r="D56" s="65">
        <v>1</v>
      </c>
      <c r="E56" s="65"/>
      <c r="F56" s="65"/>
      <c r="G56" s="65" t="s">
        <v>559</v>
      </c>
      <c r="H56" s="246"/>
    </row>
    <row r="57" spans="2:8" x14ac:dyDescent="0.35">
      <c r="B57" s="65" t="s">
        <v>557</v>
      </c>
      <c r="C57" s="65" t="s">
        <v>558</v>
      </c>
      <c r="D57" s="65">
        <v>1</v>
      </c>
      <c r="E57" s="65"/>
      <c r="F57" s="65"/>
      <c r="G57" s="65" t="s">
        <v>559</v>
      </c>
      <c r="H57" s="65" t="s">
        <v>570</v>
      </c>
    </row>
    <row r="58" spans="2:8" x14ac:dyDescent="0.35">
      <c r="B58" s="65" t="s">
        <v>562</v>
      </c>
      <c r="C58" s="65" t="s">
        <v>558</v>
      </c>
      <c r="D58" s="65">
        <v>3</v>
      </c>
      <c r="E58" s="65"/>
      <c r="F58" s="65"/>
      <c r="G58" s="65" t="s">
        <v>559</v>
      </c>
      <c r="H58" s="244" t="s">
        <v>541</v>
      </c>
    </row>
    <row r="59" spans="2:8" x14ac:dyDescent="0.35">
      <c r="B59" s="65" t="s">
        <v>571</v>
      </c>
      <c r="C59" s="65" t="s">
        <v>558</v>
      </c>
      <c r="D59" s="65">
        <v>4</v>
      </c>
      <c r="E59" s="65"/>
      <c r="F59" s="65" t="s">
        <v>572</v>
      </c>
      <c r="G59" s="65"/>
      <c r="H59" s="246"/>
    </row>
    <row r="60" spans="2:8" x14ac:dyDescent="0.35">
      <c r="B60" s="65" t="s">
        <v>573</v>
      </c>
      <c r="C60" s="65" t="s">
        <v>558</v>
      </c>
      <c r="D60" s="65">
        <v>2</v>
      </c>
      <c r="E60" s="65"/>
      <c r="F60" s="65" t="s">
        <v>574</v>
      </c>
      <c r="G60" s="65"/>
      <c r="H60" s="65" t="s">
        <v>575</v>
      </c>
    </row>
    <row r="61" spans="2:8" x14ac:dyDescent="0.35">
      <c r="B61" s="65" t="s">
        <v>566</v>
      </c>
      <c r="C61" s="65" t="s">
        <v>558</v>
      </c>
      <c r="D61" s="65">
        <v>56</v>
      </c>
      <c r="E61" s="65"/>
      <c r="F61" s="65" t="s">
        <v>567</v>
      </c>
      <c r="G61" s="65" t="s">
        <v>568</v>
      </c>
      <c r="H61" s="244" t="s">
        <v>576</v>
      </c>
    </row>
    <row r="62" spans="2:8" x14ac:dyDescent="0.35">
      <c r="B62" s="65" t="s">
        <v>577</v>
      </c>
      <c r="C62" s="65" t="s">
        <v>578</v>
      </c>
      <c r="D62" s="65">
        <v>3</v>
      </c>
      <c r="E62" s="65"/>
      <c r="F62" s="65"/>
      <c r="G62" s="65"/>
      <c r="H62" s="246"/>
    </row>
    <row r="63" spans="2:8" x14ac:dyDescent="0.35">
      <c r="B63" s="65" t="s">
        <v>577</v>
      </c>
      <c r="C63" s="65" t="s">
        <v>578</v>
      </c>
      <c r="D63" s="65">
        <v>8</v>
      </c>
      <c r="E63" s="65"/>
      <c r="F63" s="65"/>
      <c r="G63" s="65"/>
      <c r="H63" s="244" t="s">
        <v>579</v>
      </c>
    </row>
    <row r="64" spans="2:8" x14ac:dyDescent="0.35">
      <c r="B64" s="65" t="s">
        <v>566</v>
      </c>
      <c r="C64" s="65" t="s">
        <v>558</v>
      </c>
      <c r="D64" s="65">
        <v>6</v>
      </c>
      <c r="E64" s="65"/>
      <c r="F64" s="65" t="s">
        <v>567</v>
      </c>
      <c r="G64" s="65" t="s">
        <v>568</v>
      </c>
      <c r="H64" s="246"/>
    </row>
    <row r="65" spans="2:8" x14ac:dyDescent="0.35">
      <c r="B65" s="65" t="s">
        <v>580</v>
      </c>
      <c r="C65" s="65" t="s">
        <v>558</v>
      </c>
      <c r="D65" s="65">
        <v>11</v>
      </c>
      <c r="E65" s="65"/>
      <c r="F65" s="65" t="s">
        <v>574</v>
      </c>
      <c r="G65" s="65"/>
      <c r="H65" s="65" t="s">
        <v>581</v>
      </c>
    </row>
    <row r="66" spans="2:8" x14ac:dyDescent="0.35">
      <c r="B66" s="65" t="s">
        <v>573</v>
      </c>
      <c r="C66" s="65" t="s">
        <v>558</v>
      </c>
      <c r="D66" s="65">
        <v>3</v>
      </c>
      <c r="E66" s="65"/>
      <c r="F66" s="65" t="s">
        <v>574</v>
      </c>
      <c r="G66" s="65"/>
      <c r="H66" s="244" t="s">
        <v>582</v>
      </c>
    </row>
    <row r="67" spans="2:8" x14ac:dyDescent="0.35">
      <c r="B67" s="65" t="s">
        <v>566</v>
      </c>
      <c r="C67" s="65" t="s">
        <v>558</v>
      </c>
      <c r="D67" s="65">
        <v>3</v>
      </c>
      <c r="E67" s="65"/>
      <c r="F67" s="65" t="s">
        <v>567</v>
      </c>
      <c r="G67" s="65" t="s">
        <v>568</v>
      </c>
      <c r="H67" s="245"/>
    </row>
    <row r="68" spans="2:8" x14ac:dyDescent="0.35">
      <c r="B68" s="65" t="s">
        <v>577</v>
      </c>
      <c r="C68" s="65" t="s">
        <v>578</v>
      </c>
      <c r="D68" s="65">
        <v>1</v>
      </c>
      <c r="E68" s="65"/>
      <c r="F68" s="65"/>
      <c r="G68" s="65"/>
      <c r="H68" s="246"/>
    </row>
    <row r="69" spans="2:8" x14ac:dyDescent="0.35">
      <c r="B69" s="65" t="s">
        <v>577</v>
      </c>
      <c r="C69" s="65" t="s">
        <v>578</v>
      </c>
      <c r="D69" s="65">
        <v>14</v>
      </c>
      <c r="E69" s="65"/>
      <c r="F69" s="65"/>
      <c r="G69" s="65"/>
      <c r="H69" s="65" t="s">
        <v>583</v>
      </c>
    </row>
    <row r="70" spans="2:8" x14ac:dyDescent="0.35">
      <c r="B70" s="65" t="s">
        <v>573</v>
      </c>
      <c r="C70" s="65" t="s">
        <v>558</v>
      </c>
      <c r="D70" s="65">
        <v>6</v>
      </c>
      <c r="E70" s="65"/>
      <c r="F70" s="65" t="s">
        <v>574</v>
      </c>
      <c r="G70" s="65"/>
      <c r="H70" s="65" t="s">
        <v>584</v>
      </c>
    </row>
    <row r="71" spans="2:8" x14ac:dyDescent="0.35">
      <c r="B71" s="65" t="s">
        <v>566</v>
      </c>
      <c r="C71" s="65" t="s">
        <v>558</v>
      </c>
      <c r="D71" s="65">
        <v>8</v>
      </c>
      <c r="E71" s="65"/>
      <c r="F71" s="65" t="s">
        <v>567</v>
      </c>
      <c r="G71" s="65" t="s">
        <v>568</v>
      </c>
      <c r="H71" s="65" t="s">
        <v>585</v>
      </c>
    </row>
    <row r="72" spans="2:8" x14ac:dyDescent="0.35">
      <c r="B72" s="65" t="s">
        <v>566</v>
      </c>
      <c r="C72" s="65" t="s">
        <v>558</v>
      </c>
      <c r="D72" s="65">
        <v>5</v>
      </c>
      <c r="E72" s="65"/>
      <c r="F72" s="65" t="s">
        <v>567</v>
      </c>
      <c r="G72" s="65" t="s">
        <v>568</v>
      </c>
      <c r="H72" s="65" t="s">
        <v>586</v>
      </c>
    </row>
    <row r="73" spans="2:8" x14ac:dyDescent="0.35">
      <c r="B73" s="65" t="s">
        <v>566</v>
      </c>
      <c r="C73" s="65" t="s">
        <v>558</v>
      </c>
      <c r="D73" s="65">
        <v>12</v>
      </c>
      <c r="E73" s="65"/>
      <c r="F73" s="65" t="s">
        <v>567</v>
      </c>
      <c r="G73" s="65" t="s">
        <v>568</v>
      </c>
      <c r="H73" s="244" t="s">
        <v>545</v>
      </c>
    </row>
    <row r="74" spans="2:8" x14ac:dyDescent="0.35">
      <c r="B74" s="65" t="s">
        <v>577</v>
      </c>
      <c r="C74" s="65" t="s">
        <v>578</v>
      </c>
      <c r="D74" s="65">
        <v>3</v>
      </c>
      <c r="E74" s="65"/>
      <c r="F74" s="65"/>
      <c r="G74" s="65"/>
      <c r="H74" s="246"/>
    </row>
    <row r="75" spans="2:8" x14ac:dyDescent="0.35">
      <c r="B75" s="65" t="s">
        <v>566</v>
      </c>
      <c r="C75" s="65" t="s">
        <v>558</v>
      </c>
      <c r="D75" s="65">
        <v>6</v>
      </c>
      <c r="E75" s="65"/>
      <c r="F75" s="65" t="s">
        <v>567</v>
      </c>
      <c r="G75" s="65" t="s">
        <v>568</v>
      </c>
      <c r="H75" s="65" t="s">
        <v>587</v>
      </c>
    </row>
    <row r="76" spans="2:8" x14ac:dyDescent="0.35">
      <c r="B76" s="65" t="s">
        <v>566</v>
      </c>
      <c r="C76" s="65" t="s">
        <v>558</v>
      </c>
      <c r="D76" s="65">
        <v>3</v>
      </c>
      <c r="E76" s="65"/>
      <c r="F76" s="65" t="s">
        <v>567</v>
      </c>
      <c r="G76" s="65" t="s">
        <v>568</v>
      </c>
      <c r="H76" s="65" t="s">
        <v>588</v>
      </c>
    </row>
    <row r="77" spans="2:8" x14ac:dyDescent="0.35">
      <c r="B77" s="65" t="s">
        <v>557</v>
      </c>
      <c r="C77" s="65" t="s">
        <v>558</v>
      </c>
      <c r="D77" s="65">
        <v>2</v>
      </c>
      <c r="E77" s="65"/>
      <c r="F77" s="65"/>
      <c r="G77" s="65" t="s">
        <v>559</v>
      </c>
      <c r="H77" s="244" t="s">
        <v>546</v>
      </c>
    </row>
    <row r="78" spans="2:8" x14ac:dyDescent="0.35">
      <c r="B78" s="65" t="s">
        <v>589</v>
      </c>
      <c r="C78" s="65" t="s">
        <v>558</v>
      </c>
      <c r="D78" s="65">
        <v>1</v>
      </c>
      <c r="E78" s="65"/>
      <c r="F78" s="65"/>
      <c r="G78" s="65" t="s">
        <v>559</v>
      </c>
      <c r="H78" s="245"/>
    </row>
    <row r="79" spans="2:8" x14ac:dyDescent="0.35">
      <c r="B79" s="65" t="s">
        <v>561</v>
      </c>
      <c r="C79" s="65" t="s">
        <v>482</v>
      </c>
      <c r="D79" s="65">
        <v>3</v>
      </c>
      <c r="E79" s="65"/>
      <c r="F79" s="65" t="s">
        <v>471</v>
      </c>
      <c r="G79" s="65"/>
      <c r="H79" s="246"/>
    </row>
    <row r="80" spans="2:8" x14ac:dyDescent="0.35">
      <c r="B80" s="65" t="s">
        <v>562</v>
      </c>
      <c r="C80" s="65" t="s">
        <v>558</v>
      </c>
      <c r="D80" s="65">
        <v>1</v>
      </c>
      <c r="E80" s="65"/>
      <c r="F80" s="65"/>
      <c r="G80" s="65" t="s">
        <v>559</v>
      </c>
      <c r="H80" s="65" t="s">
        <v>590</v>
      </c>
    </row>
    <row r="81" spans="2:8" x14ac:dyDescent="0.35">
      <c r="B81" s="65" t="s">
        <v>580</v>
      </c>
      <c r="C81" s="65" t="s">
        <v>558</v>
      </c>
      <c r="D81" s="65">
        <v>2</v>
      </c>
      <c r="E81" s="65"/>
      <c r="F81" s="65" t="s">
        <v>574</v>
      </c>
      <c r="G81" s="65"/>
      <c r="H81" s="244" t="s">
        <v>591</v>
      </c>
    </row>
    <row r="82" spans="2:8" x14ac:dyDescent="0.35">
      <c r="B82" s="65" t="s">
        <v>557</v>
      </c>
      <c r="C82" s="65" t="s">
        <v>558</v>
      </c>
      <c r="D82" s="65">
        <v>1</v>
      </c>
      <c r="E82" s="65"/>
      <c r="F82" s="65"/>
      <c r="G82" s="65" t="s">
        <v>559</v>
      </c>
      <c r="H82" s="245"/>
    </row>
    <row r="83" spans="2:8" x14ac:dyDescent="0.35">
      <c r="B83" s="65" t="s">
        <v>561</v>
      </c>
      <c r="C83" s="65" t="s">
        <v>482</v>
      </c>
      <c r="D83" s="65">
        <v>1</v>
      </c>
      <c r="E83" s="65"/>
      <c r="F83" s="65" t="s">
        <v>471</v>
      </c>
      <c r="G83" s="65"/>
      <c r="H83" s="246"/>
    </row>
    <row r="84" spans="2:8" x14ac:dyDescent="0.35">
      <c r="B84" s="65" t="s">
        <v>580</v>
      </c>
      <c r="C84" s="65" t="s">
        <v>558</v>
      </c>
      <c r="D84" s="65">
        <v>2</v>
      </c>
      <c r="E84" s="65"/>
      <c r="F84" s="65" t="s">
        <v>574</v>
      </c>
      <c r="G84" s="65"/>
      <c r="H84" s="244" t="s">
        <v>592</v>
      </c>
    </row>
    <row r="85" spans="2:8" x14ac:dyDescent="0.35">
      <c r="B85" s="65" t="s">
        <v>557</v>
      </c>
      <c r="C85" s="65" t="s">
        <v>558</v>
      </c>
      <c r="D85" s="65">
        <v>1</v>
      </c>
      <c r="E85" s="65"/>
      <c r="F85" s="65"/>
      <c r="G85" s="65" t="s">
        <v>559</v>
      </c>
      <c r="H85" s="245"/>
    </row>
    <row r="86" spans="2:8" x14ac:dyDescent="0.35">
      <c r="B86" s="65" t="s">
        <v>561</v>
      </c>
      <c r="C86" s="65" t="s">
        <v>482</v>
      </c>
      <c r="D86" s="65">
        <v>1</v>
      </c>
      <c r="E86" s="65"/>
      <c r="F86" s="65" t="s">
        <v>471</v>
      </c>
      <c r="G86" s="65"/>
      <c r="H86" s="246"/>
    </row>
    <row r="87" spans="2:8" x14ac:dyDescent="0.35">
      <c r="B87" s="65" t="s">
        <v>593</v>
      </c>
      <c r="C87" s="65" t="s">
        <v>594</v>
      </c>
      <c r="D87" s="65">
        <v>19</v>
      </c>
      <c r="E87" s="65"/>
      <c r="F87" s="65"/>
      <c r="G87" s="65" t="s">
        <v>595</v>
      </c>
      <c r="H87" s="244" t="s">
        <v>547</v>
      </c>
    </row>
    <row r="88" spans="2:8" x14ac:dyDescent="0.35">
      <c r="B88" s="65" t="s">
        <v>580</v>
      </c>
      <c r="C88" s="65" t="s">
        <v>558</v>
      </c>
      <c r="D88" s="65">
        <v>5</v>
      </c>
      <c r="E88" s="65"/>
      <c r="F88" s="65" t="s">
        <v>574</v>
      </c>
      <c r="G88" s="65"/>
      <c r="H88" s="246"/>
    </row>
    <row r="89" spans="2:8" x14ac:dyDescent="0.35">
      <c r="B89" s="65" t="s">
        <v>557</v>
      </c>
      <c r="C89" s="65" t="s">
        <v>558</v>
      </c>
      <c r="D89" s="65">
        <v>1</v>
      </c>
      <c r="E89" s="65"/>
      <c r="F89" s="65"/>
      <c r="G89" s="65" t="s">
        <v>559</v>
      </c>
      <c r="H89" s="65" t="s">
        <v>596</v>
      </c>
    </row>
    <row r="90" spans="2:8" x14ac:dyDescent="0.35">
      <c r="B90" s="65" t="s">
        <v>562</v>
      </c>
      <c r="C90" s="65" t="s">
        <v>558</v>
      </c>
      <c r="D90" s="65">
        <v>3</v>
      </c>
      <c r="E90" s="65"/>
      <c r="F90" s="65"/>
      <c r="G90" s="65" t="s">
        <v>559</v>
      </c>
      <c r="H90" s="65" t="s">
        <v>549</v>
      </c>
    </row>
    <row r="91" spans="2:8" x14ac:dyDescent="0.35">
      <c r="B91" s="65" t="s">
        <v>562</v>
      </c>
      <c r="C91" s="65" t="s">
        <v>558</v>
      </c>
      <c r="D91" s="65">
        <v>2</v>
      </c>
      <c r="E91" s="65"/>
      <c r="F91" s="65"/>
      <c r="G91" s="65" t="s">
        <v>559</v>
      </c>
      <c r="H91" s="244" t="s">
        <v>597</v>
      </c>
    </row>
    <row r="92" spans="2:8" x14ac:dyDescent="0.35">
      <c r="B92" s="65" t="s">
        <v>561</v>
      </c>
      <c r="C92" s="65" t="s">
        <v>482</v>
      </c>
      <c r="D92" s="65">
        <v>2</v>
      </c>
      <c r="E92" s="65"/>
      <c r="F92" s="65" t="s">
        <v>471</v>
      </c>
      <c r="G92" s="65"/>
      <c r="H92" s="246"/>
    </row>
    <row r="93" spans="2:8" x14ac:dyDescent="0.35">
      <c r="B93" s="65" t="s">
        <v>562</v>
      </c>
      <c r="C93" s="65" t="s">
        <v>558</v>
      </c>
      <c r="D93" s="65">
        <v>3</v>
      </c>
      <c r="E93" s="65"/>
      <c r="F93" s="65"/>
      <c r="G93" s="65" t="s">
        <v>559</v>
      </c>
      <c r="H93" s="65" t="s">
        <v>598</v>
      </c>
    </row>
    <row r="94" spans="2:8" x14ac:dyDescent="0.35">
      <c r="B94" s="65" t="s">
        <v>573</v>
      </c>
      <c r="C94" s="65" t="s">
        <v>558</v>
      </c>
      <c r="D94" s="65">
        <v>6</v>
      </c>
      <c r="E94" s="65"/>
      <c r="F94" s="65" t="s">
        <v>574</v>
      </c>
      <c r="G94" s="65"/>
      <c r="H94" s="244" t="s">
        <v>550</v>
      </c>
    </row>
    <row r="95" spans="2:8" x14ac:dyDescent="0.35">
      <c r="B95" s="65" t="s">
        <v>577</v>
      </c>
      <c r="C95" s="65" t="s">
        <v>578</v>
      </c>
      <c r="D95" s="65">
        <v>5</v>
      </c>
      <c r="E95" s="65"/>
      <c r="F95" s="65"/>
      <c r="G95" s="65"/>
      <c r="H95" s="246"/>
    </row>
    <row r="96" spans="2:8" x14ac:dyDescent="0.35">
      <c r="B96" s="65" t="s">
        <v>557</v>
      </c>
      <c r="C96" s="65" t="s">
        <v>558</v>
      </c>
      <c r="D96" s="65">
        <v>1</v>
      </c>
      <c r="E96" s="65"/>
      <c r="F96" s="65"/>
      <c r="G96" s="65" t="s">
        <v>559</v>
      </c>
      <c r="H96" s="111" t="s">
        <v>599</v>
      </c>
    </row>
    <row r="97" spans="2:8" x14ac:dyDescent="0.35">
      <c r="B97" s="65" t="s">
        <v>566</v>
      </c>
      <c r="C97" s="65" t="s">
        <v>558</v>
      </c>
      <c r="D97" s="65">
        <v>8</v>
      </c>
      <c r="E97" s="65"/>
      <c r="F97" s="65" t="s">
        <v>567</v>
      </c>
      <c r="G97" s="65" t="s">
        <v>568</v>
      </c>
      <c r="H97" s="65" t="s">
        <v>600</v>
      </c>
    </row>
    <row r="98" spans="2:8" x14ac:dyDescent="0.35">
      <c r="B98" s="65" t="s">
        <v>566</v>
      </c>
      <c r="C98" s="65" t="s">
        <v>558</v>
      </c>
      <c r="D98" s="65">
        <v>6</v>
      </c>
      <c r="E98" s="65"/>
      <c r="F98" s="65" t="s">
        <v>567</v>
      </c>
      <c r="G98" s="65" t="s">
        <v>568</v>
      </c>
      <c r="H98" s="65" t="s">
        <v>601</v>
      </c>
    </row>
    <row r="99" spans="2:8" x14ac:dyDescent="0.35">
      <c r="B99" s="65" t="s">
        <v>561</v>
      </c>
      <c r="C99" s="65" t="s">
        <v>482</v>
      </c>
      <c r="D99" s="65">
        <v>2</v>
      </c>
      <c r="E99" s="65"/>
      <c r="F99" s="65" t="s">
        <v>471</v>
      </c>
      <c r="G99" s="65"/>
      <c r="H99" s="65" t="s">
        <v>602</v>
      </c>
    </row>
    <row r="100" spans="2:8" x14ac:dyDescent="0.35">
      <c r="B100" s="65" t="s">
        <v>566</v>
      </c>
      <c r="C100" s="65" t="s">
        <v>558</v>
      </c>
      <c r="D100" s="65">
        <v>6</v>
      </c>
      <c r="E100" s="65"/>
      <c r="F100" s="65" t="s">
        <v>567</v>
      </c>
      <c r="G100" s="65" t="s">
        <v>568</v>
      </c>
      <c r="H100" s="65" t="s">
        <v>556</v>
      </c>
    </row>
    <row r="101" spans="2:8" x14ac:dyDescent="0.35">
      <c r="B101" s="65" t="s">
        <v>561</v>
      </c>
      <c r="C101" s="65" t="s">
        <v>482</v>
      </c>
      <c r="D101" s="65">
        <v>2</v>
      </c>
      <c r="E101" s="65"/>
      <c r="F101" s="65" t="s">
        <v>471</v>
      </c>
      <c r="G101" s="65"/>
      <c r="H101" s="65" t="s">
        <v>603</v>
      </c>
    </row>
    <row r="102" spans="2:8" x14ac:dyDescent="0.35">
      <c r="B102" s="65" t="s">
        <v>566</v>
      </c>
      <c r="C102" s="65" t="s">
        <v>558</v>
      </c>
      <c r="D102" s="65">
        <v>8</v>
      </c>
      <c r="E102" s="65"/>
      <c r="F102" s="65" t="s">
        <v>567</v>
      </c>
      <c r="G102" s="65" t="s">
        <v>568</v>
      </c>
      <c r="H102" s="65" t="s">
        <v>604</v>
      </c>
    </row>
    <row r="103" spans="2:8" x14ac:dyDescent="0.35">
      <c r="B103" s="65" t="s">
        <v>561</v>
      </c>
      <c r="C103" s="65" t="s">
        <v>482</v>
      </c>
      <c r="D103" s="65">
        <v>2</v>
      </c>
      <c r="E103" s="65"/>
      <c r="F103" s="65" t="s">
        <v>471</v>
      </c>
      <c r="G103" s="65"/>
      <c r="H103" s="65" t="s">
        <v>605</v>
      </c>
    </row>
    <row r="104" spans="2:8" x14ac:dyDescent="0.35">
      <c r="B104" s="65" t="s">
        <v>566</v>
      </c>
      <c r="C104" s="65" t="s">
        <v>558</v>
      </c>
      <c r="D104" s="65">
        <v>8</v>
      </c>
      <c r="E104" s="65"/>
      <c r="F104" s="65" t="s">
        <v>567</v>
      </c>
      <c r="G104" s="65" t="s">
        <v>568</v>
      </c>
      <c r="H104" s="65" t="s">
        <v>606</v>
      </c>
    </row>
    <row r="105" spans="2:8" x14ac:dyDescent="0.35">
      <c r="B105" s="111" t="s">
        <v>607</v>
      </c>
      <c r="C105" s="111" t="s">
        <v>608</v>
      </c>
      <c r="D105" s="111">
        <v>2</v>
      </c>
      <c r="E105" s="65"/>
      <c r="F105" s="111" t="s">
        <v>471</v>
      </c>
      <c r="G105" s="65"/>
      <c r="H105" s="244" t="s">
        <v>551</v>
      </c>
    </row>
    <row r="106" spans="2:8" x14ac:dyDescent="0.35">
      <c r="B106" s="111" t="s">
        <v>561</v>
      </c>
      <c r="C106" s="111" t="s">
        <v>482</v>
      </c>
      <c r="D106" s="111">
        <v>2</v>
      </c>
      <c r="E106" s="65"/>
      <c r="F106" s="111" t="s">
        <v>471</v>
      </c>
      <c r="G106" s="65"/>
      <c r="H106" s="245"/>
    </row>
    <row r="107" spans="2:8" x14ac:dyDescent="0.35">
      <c r="B107" s="111" t="s">
        <v>580</v>
      </c>
      <c r="C107" s="111" t="s">
        <v>558</v>
      </c>
      <c r="D107" s="111">
        <v>1</v>
      </c>
      <c r="E107" s="65"/>
      <c r="F107" s="111" t="s">
        <v>574</v>
      </c>
      <c r="G107" s="65"/>
      <c r="H107" s="246"/>
    </row>
  </sheetData>
  <mergeCells count="35">
    <mergeCell ref="H91:H92"/>
    <mergeCell ref="H94:H95"/>
    <mergeCell ref="H105:H107"/>
    <mergeCell ref="H66:H68"/>
    <mergeCell ref="H73:H74"/>
    <mergeCell ref="H77:H79"/>
    <mergeCell ref="H81:H83"/>
    <mergeCell ref="H84:H86"/>
    <mergeCell ref="H87:H88"/>
    <mergeCell ref="H63:H64"/>
    <mergeCell ref="E38:G38"/>
    <mergeCell ref="A39:A40"/>
    <mergeCell ref="D39:D40"/>
    <mergeCell ref="C40:C42"/>
    <mergeCell ref="B46:C46"/>
    <mergeCell ref="A47:A48"/>
    <mergeCell ref="C47:H47"/>
    <mergeCell ref="H49:H50"/>
    <mergeCell ref="H51:H52"/>
    <mergeCell ref="H54:H56"/>
    <mergeCell ref="H58:H59"/>
    <mergeCell ref="H61:H62"/>
    <mergeCell ref="A34:A35"/>
    <mergeCell ref="D34:D35"/>
    <mergeCell ref="E3:G9"/>
    <mergeCell ref="B12:C12"/>
    <mergeCell ref="E12:G12"/>
    <mergeCell ref="E14:E16"/>
    <mergeCell ref="F14:F16"/>
    <mergeCell ref="G14:G16"/>
    <mergeCell ref="B26:C26"/>
    <mergeCell ref="E26:G26"/>
    <mergeCell ref="A27:A28"/>
    <mergeCell ref="D27:D28"/>
    <mergeCell ref="E33:G33"/>
  </mergeCells>
  <hyperlinks>
    <hyperlink ref="E3:G9" location="'Listado de centros'!A1" display="CLICK AQUI PARA VER EL LISTADO DE CENTROS" xr:uid="{00000000-0004-0000-1100-000000000000}"/>
  </hyperlinks>
  <pageMargins left="0.7" right="0.7" top="0.75" bottom="0.75" header="0.3" footer="0.3"/>
  <pageSetup paperSize="9" scale="45" fitToWidth="0" orientation="landscape" r:id="rId1"/>
  <headerFooter>
    <oddFooter>&amp;L_x000D_&amp;1#&amp;"Calibri"&amp;15&amp;K008000 PÚBLICO</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21"/>
  <dimension ref="A2:H100"/>
  <sheetViews>
    <sheetView topLeftCell="A10" zoomScale="70" zoomScaleNormal="70" workbookViewId="0"/>
  </sheetViews>
  <sheetFormatPr baseColWidth="10" defaultRowHeight="14.5" x14ac:dyDescent="0.35"/>
  <cols>
    <col min="1" max="1" width="7.1796875" customWidth="1"/>
    <col min="2" max="2" width="66.7265625" bestFit="1" customWidth="1"/>
    <col min="3" max="3" width="53.26953125" bestFit="1" customWidth="1"/>
    <col min="4" max="4" width="13.453125" customWidth="1"/>
    <col min="5" max="5" width="52.453125" customWidth="1"/>
    <col min="6" max="6" width="36.26953125" customWidth="1"/>
    <col min="7" max="7" width="33.7265625" customWidth="1"/>
    <col min="8" max="8" width="34.453125" customWidth="1"/>
  </cols>
  <sheetData>
    <row r="2" spans="1:8" ht="15" thickBot="1" x14ac:dyDescent="0.4"/>
    <row r="3" spans="1:8" x14ac:dyDescent="0.35">
      <c r="E3" s="214" t="s">
        <v>991</v>
      </c>
      <c r="F3" s="215"/>
      <c r="G3" s="216"/>
    </row>
    <row r="4" spans="1:8" ht="15" thickBot="1" x14ac:dyDescent="0.4">
      <c r="E4" s="217"/>
      <c r="F4" s="218"/>
      <c r="G4" s="219"/>
    </row>
    <row r="5" spans="1:8" ht="19" thickBot="1" x14ac:dyDescent="0.5">
      <c r="B5" s="8" t="s">
        <v>95</v>
      </c>
      <c r="E5" s="217"/>
      <c r="F5" s="218"/>
      <c r="G5" s="219"/>
    </row>
    <row r="6" spans="1:8" ht="15" thickBot="1" x14ac:dyDescent="0.4">
      <c r="B6" s="9" t="s">
        <v>96</v>
      </c>
      <c r="C6" s="64" t="s">
        <v>664</v>
      </c>
      <c r="E6" s="217"/>
      <c r="F6" s="218"/>
      <c r="G6" s="219"/>
    </row>
    <row r="7" spans="1:8" ht="15" thickBot="1" x14ac:dyDescent="0.4">
      <c r="B7" s="9" t="s">
        <v>98</v>
      </c>
      <c r="C7" s="91" t="s">
        <v>86</v>
      </c>
      <c r="E7" s="217"/>
      <c r="F7" s="218"/>
      <c r="G7" s="219"/>
    </row>
    <row r="8" spans="1:8" ht="15" thickBot="1" x14ac:dyDescent="0.4">
      <c r="B8" s="9" t="s">
        <v>99</v>
      </c>
      <c r="C8" s="64" t="s">
        <v>58</v>
      </c>
      <c r="E8" s="217"/>
      <c r="F8" s="218"/>
      <c r="G8" s="219"/>
    </row>
    <row r="9" spans="1:8" ht="15" thickBot="1" x14ac:dyDescent="0.4">
      <c r="B9" s="10" t="s">
        <v>100</v>
      </c>
      <c r="C9" s="11"/>
      <c r="D9" s="11"/>
      <c r="E9" s="220"/>
      <c r="F9" s="221"/>
      <c r="G9" s="222"/>
    </row>
    <row r="10" spans="1:8" x14ac:dyDescent="0.35">
      <c r="B10" s="12"/>
    </row>
    <row r="11" spans="1:8" ht="15" thickBot="1" x14ac:dyDescent="0.4">
      <c r="D11" s="13"/>
    </row>
    <row r="12" spans="1:8" ht="39.75" customHeight="1" thickBot="1" x14ac:dyDescent="0.4">
      <c r="A12" s="14">
        <v>1</v>
      </c>
      <c r="B12" s="223" t="s">
        <v>101</v>
      </c>
      <c r="C12" s="224"/>
      <c r="D12" s="14">
        <v>2</v>
      </c>
      <c r="E12" s="225" t="s">
        <v>102</v>
      </c>
      <c r="F12" s="226"/>
      <c r="G12" s="227"/>
    </row>
    <row r="13" spans="1:8" ht="23.5" x14ac:dyDescent="0.35">
      <c r="B13" s="15" t="s">
        <v>101</v>
      </c>
      <c r="C13" s="15" t="s">
        <v>103</v>
      </c>
      <c r="D13" s="13"/>
      <c r="E13" s="16" t="s">
        <v>104</v>
      </c>
      <c r="F13" s="17" t="s">
        <v>105</v>
      </c>
      <c r="G13" s="18" t="s">
        <v>106</v>
      </c>
    </row>
    <row r="14" spans="1:8" x14ac:dyDescent="0.35">
      <c r="B14" s="65" t="s">
        <v>609</v>
      </c>
      <c r="C14" s="62" t="s">
        <v>610</v>
      </c>
      <c r="D14" s="96"/>
      <c r="E14" s="61" t="s">
        <v>611</v>
      </c>
      <c r="F14" s="65">
        <v>19</v>
      </c>
      <c r="G14" s="92" t="s">
        <v>181</v>
      </c>
      <c r="H14" s="98"/>
    </row>
    <row r="15" spans="1:8" x14ac:dyDescent="0.35">
      <c r="B15" s="65" t="s">
        <v>612</v>
      </c>
      <c r="C15" s="62" t="s">
        <v>613</v>
      </c>
      <c r="D15" s="96"/>
      <c r="E15" s="61" t="s">
        <v>611</v>
      </c>
      <c r="F15" s="65">
        <v>20</v>
      </c>
      <c r="G15" s="92" t="s">
        <v>614</v>
      </c>
      <c r="H15" s="98"/>
    </row>
    <row r="16" spans="1:8" x14ac:dyDescent="0.35">
      <c r="B16" s="65" t="s">
        <v>615</v>
      </c>
      <c r="C16" s="62" t="s">
        <v>616</v>
      </c>
      <c r="D16" s="96"/>
      <c r="E16" s="57"/>
      <c r="F16" s="57"/>
      <c r="G16" s="60"/>
      <c r="H16" s="98"/>
    </row>
    <row r="17" spans="1:8" x14ac:dyDescent="0.35">
      <c r="B17" s="65" t="s">
        <v>617</v>
      </c>
      <c r="C17" s="62" t="s">
        <v>618</v>
      </c>
      <c r="D17" s="96"/>
      <c r="E17" s="57"/>
      <c r="F17" s="57"/>
      <c r="G17" s="60"/>
      <c r="H17" s="98"/>
    </row>
    <row r="18" spans="1:8" x14ac:dyDescent="0.35">
      <c r="B18" s="65" t="s">
        <v>619</v>
      </c>
      <c r="C18" s="62" t="s">
        <v>620</v>
      </c>
      <c r="D18" s="96"/>
      <c r="E18" s="57"/>
      <c r="F18" s="57"/>
      <c r="G18" s="60"/>
      <c r="H18" s="98"/>
    </row>
    <row r="19" spans="1:8" x14ac:dyDescent="0.35">
      <c r="B19" s="65" t="s">
        <v>621</v>
      </c>
      <c r="C19" s="62" t="s">
        <v>622</v>
      </c>
      <c r="D19" s="96"/>
      <c r="E19" s="57"/>
      <c r="F19" s="57"/>
      <c r="G19" s="60"/>
      <c r="H19" s="98"/>
    </row>
    <row r="20" spans="1:8" x14ac:dyDescent="0.35">
      <c r="B20" s="65"/>
      <c r="C20" s="60"/>
      <c r="D20" s="96"/>
      <c r="E20" s="57"/>
      <c r="F20" s="57"/>
      <c r="G20" s="60"/>
      <c r="H20" s="98"/>
    </row>
    <row r="21" spans="1:8" x14ac:dyDescent="0.35">
      <c r="B21" s="65"/>
      <c r="C21" s="60"/>
      <c r="D21" s="96"/>
      <c r="E21" s="57"/>
      <c r="F21" s="57"/>
      <c r="G21" s="60"/>
      <c r="H21" s="98"/>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92" t="s">
        <v>623</v>
      </c>
      <c r="C28" s="66" t="s">
        <v>624</v>
      </c>
      <c r="D28" s="232"/>
      <c r="E28" s="140" t="s">
        <v>127</v>
      </c>
      <c r="F28" s="21"/>
      <c r="G28" s="21"/>
      <c r="H28" s="98"/>
    </row>
    <row r="29" spans="1:8" x14ac:dyDescent="0.35">
      <c r="B29" s="92"/>
      <c r="C29" s="58"/>
      <c r="D29" s="98"/>
      <c r="E29" s="61"/>
      <c r="F29" s="59"/>
      <c r="G29" s="122"/>
      <c r="H29" s="98"/>
    </row>
    <row r="30" spans="1:8" x14ac:dyDescent="0.35">
      <c r="B30" s="92"/>
      <c r="C30" s="58"/>
      <c r="D30" s="98"/>
      <c r="E30" s="61"/>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114" t="s">
        <v>665</v>
      </c>
      <c r="F35" s="114">
        <v>1</v>
      </c>
      <c r="G35" s="144" t="s">
        <v>626</v>
      </c>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627</v>
      </c>
      <c r="C40" s="63" t="s">
        <v>256</v>
      </c>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135" t="s">
        <v>146</v>
      </c>
      <c r="C48" s="68" t="s">
        <v>147</v>
      </c>
      <c r="D48" s="68" t="s">
        <v>105</v>
      </c>
      <c r="E48" s="68" t="s">
        <v>148</v>
      </c>
      <c r="F48" s="68" t="s">
        <v>149</v>
      </c>
      <c r="G48" s="68" t="s">
        <v>150</v>
      </c>
      <c r="H48" s="68" t="s">
        <v>151</v>
      </c>
    </row>
    <row r="49" spans="1:8" ht="18" customHeight="1" x14ac:dyDescent="0.35">
      <c r="A49" s="113"/>
      <c r="B49" s="135" t="s">
        <v>181</v>
      </c>
      <c r="C49" s="68"/>
      <c r="D49" s="68"/>
      <c r="E49" s="68"/>
      <c r="F49" s="68"/>
      <c r="G49" s="68"/>
      <c r="H49" s="68"/>
    </row>
    <row r="50" spans="1:8" x14ac:dyDescent="0.35">
      <c r="B50" s="67" t="s">
        <v>628</v>
      </c>
      <c r="C50" s="68" t="s">
        <v>629</v>
      </c>
      <c r="D50" s="68">
        <v>61</v>
      </c>
      <c r="E50" s="62">
        <v>840</v>
      </c>
      <c r="F50" s="62" t="s">
        <v>630</v>
      </c>
      <c r="G50" s="62" t="s">
        <v>631</v>
      </c>
      <c r="H50" s="58"/>
    </row>
    <row r="51" spans="1:8" x14ac:dyDescent="0.35">
      <c r="B51" s="92" t="s">
        <v>632</v>
      </c>
      <c r="C51" s="62" t="s">
        <v>173</v>
      </c>
      <c r="D51" s="68">
        <v>3</v>
      </c>
      <c r="E51" s="62" t="s">
        <v>461</v>
      </c>
      <c r="F51" s="62" t="s">
        <v>633</v>
      </c>
      <c r="G51" s="62" t="s">
        <v>634</v>
      </c>
      <c r="H51" s="58"/>
    </row>
    <row r="52" spans="1:8" x14ac:dyDescent="0.35">
      <c r="B52" s="67" t="s">
        <v>518</v>
      </c>
      <c r="C52" s="68" t="s">
        <v>519</v>
      </c>
      <c r="D52" s="62">
        <v>12</v>
      </c>
      <c r="E52" s="62" t="s">
        <v>511</v>
      </c>
      <c r="F52" s="62" t="s">
        <v>635</v>
      </c>
      <c r="G52" s="62" t="s">
        <v>636</v>
      </c>
      <c r="H52" s="58"/>
    </row>
    <row r="53" spans="1:8" x14ac:dyDescent="0.35">
      <c r="B53" s="67" t="s">
        <v>637</v>
      </c>
      <c r="C53" s="68" t="s">
        <v>519</v>
      </c>
      <c r="D53" s="62">
        <v>4</v>
      </c>
      <c r="E53" s="62" t="s">
        <v>511</v>
      </c>
      <c r="F53" s="62" t="s">
        <v>635</v>
      </c>
      <c r="G53" s="62" t="s">
        <v>636</v>
      </c>
      <c r="H53" s="58"/>
    </row>
    <row r="54" spans="1:8" x14ac:dyDescent="0.35">
      <c r="B54" s="92" t="s">
        <v>509</v>
      </c>
      <c r="C54" s="62" t="s">
        <v>510</v>
      </c>
      <c r="D54" s="68">
        <v>5</v>
      </c>
      <c r="E54" s="62" t="s">
        <v>511</v>
      </c>
      <c r="F54" s="62" t="s">
        <v>512</v>
      </c>
      <c r="G54" s="62" t="s">
        <v>205</v>
      </c>
      <c r="H54" s="58"/>
    </row>
    <row r="55" spans="1:8" x14ac:dyDescent="0.35">
      <c r="B55" s="92" t="s">
        <v>638</v>
      </c>
      <c r="C55" s="68" t="s">
        <v>519</v>
      </c>
      <c r="D55" s="62">
        <v>4</v>
      </c>
      <c r="E55" s="62">
        <v>840</v>
      </c>
      <c r="F55" s="62" t="s">
        <v>635</v>
      </c>
      <c r="G55" s="62" t="s">
        <v>205</v>
      </c>
      <c r="H55" s="58"/>
    </row>
    <row r="56" spans="1:8" x14ac:dyDescent="0.35">
      <c r="B56" s="67" t="s">
        <v>639</v>
      </c>
      <c r="C56" s="62" t="s">
        <v>640</v>
      </c>
      <c r="D56" s="62">
        <v>33</v>
      </c>
      <c r="E56" s="62" t="s">
        <v>511</v>
      </c>
      <c r="F56" s="62" t="s">
        <v>630</v>
      </c>
      <c r="G56" s="62" t="s">
        <v>205</v>
      </c>
      <c r="H56" s="58"/>
    </row>
    <row r="57" spans="1:8" x14ac:dyDescent="0.35">
      <c r="B57" s="92" t="s">
        <v>641</v>
      </c>
      <c r="C57" s="62" t="s">
        <v>640</v>
      </c>
      <c r="D57" s="62">
        <v>1</v>
      </c>
      <c r="E57" s="62">
        <v>840</v>
      </c>
      <c r="F57" s="62" t="s">
        <v>630</v>
      </c>
      <c r="G57" s="62" t="s">
        <v>205</v>
      </c>
      <c r="H57" s="58"/>
    </row>
    <row r="58" spans="1:8" x14ac:dyDescent="0.35">
      <c r="B58" s="92" t="s">
        <v>642</v>
      </c>
      <c r="C58" s="62" t="s">
        <v>643</v>
      </c>
      <c r="D58" s="62">
        <v>2</v>
      </c>
      <c r="E58" s="62"/>
      <c r="F58" s="62" t="s">
        <v>471</v>
      </c>
      <c r="G58" s="62" t="s">
        <v>644</v>
      </c>
      <c r="H58" s="58"/>
    </row>
    <row r="59" spans="1:8" x14ac:dyDescent="0.35">
      <c r="B59" s="92" t="s">
        <v>642</v>
      </c>
      <c r="C59" s="62" t="s">
        <v>645</v>
      </c>
      <c r="D59" s="62">
        <v>4</v>
      </c>
      <c r="E59" s="62">
        <v>840</v>
      </c>
      <c r="F59" s="62" t="s">
        <v>471</v>
      </c>
      <c r="G59" s="62" t="s">
        <v>644</v>
      </c>
      <c r="H59" s="58"/>
    </row>
    <row r="60" spans="1:8" x14ac:dyDescent="0.35">
      <c r="B60" s="92" t="s">
        <v>646</v>
      </c>
      <c r="C60" s="62" t="s">
        <v>647</v>
      </c>
      <c r="D60" s="62">
        <v>4</v>
      </c>
      <c r="E60" s="62">
        <v>840</v>
      </c>
      <c r="F60" s="62"/>
      <c r="G60" s="62" t="s">
        <v>648</v>
      </c>
      <c r="H60" s="60"/>
    </row>
    <row r="61" spans="1:8" x14ac:dyDescent="0.35">
      <c r="B61" s="92" t="s">
        <v>649</v>
      </c>
      <c r="C61" s="62" t="s">
        <v>629</v>
      </c>
      <c r="D61" s="62">
        <v>5</v>
      </c>
      <c r="E61" s="62" t="s">
        <v>511</v>
      </c>
      <c r="F61" s="62" t="s">
        <v>630</v>
      </c>
      <c r="G61" s="62" t="s">
        <v>205</v>
      </c>
      <c r="H61" s="60"/>
    </row>
    <row r="62" spans="1:8" x14ac:dyDescent="0.35">
      <c r="B62" s="92" t="s">
        <v>650</v>
      </c>
      <c r="C62" s="62" t="s">
        <v>651</v>
      </c>
      <c r="D62" s="62">
        <v>2</v>
      </c>
      <c r="E62" s="62">
        <v>865</v>
      </c>
      <c r="F62" s="62" t="s">
        <v>630</v>
      </c>
      <c r="G62" s="62" t="s">
        <v>205</v>
      </c>
      <c r="H62" s="60"/>
    </row>
    <row r="63" spans="1:8" x14ac:dyDescent="0.35">
      <c r="B63" s="92" t="s">
        <v>652</v>
      </c>
      <c r="C63" s="62" t="s">
        <v>653</v>
      </c>
      <c r="D63" s="62">
        <v>6</v>
      </c>
      <c r="E63" s="62" t="s">
        <v>466</v>
      </c>
      <c r="F63" s="62" t="s">
        <v>654</v>
      </c>
      <c r="G63" s="62" t="s">
        <v>655</v>
      </c>
      <c r="H63" s="60"/>
    </row>
    <row r="64" spans="1:8" x14ac:dyDescent="0.35">
      <c r="B64" s="92" t="s">
        <v>656</v>
      </c>
      <c r="C64" s="62" t="s">
        <v>657</v>
      </c>
      <c r="D64" s="62">
        <v>8</v>
      </c>
      <c r="E64" s="62" t="s">
        <v>466</v>
      </c>
      <c r="F64" s="62" t="s">
        <v>266</v>
      </c>
      <c r="G64" s="62" t="s">
        <v>644</v>
      </c>
      <c r="H64" s="60"/>
    </row>
    <row r="65" spans="2:8" x14ac:dyDescent="0.35">
      <c r="B65" s="92" t="s">
        <v>658</v>
      </c>
      <c r="C65" s="62" t="s">
        <v>659</v>
      </c>
      <c r="D65" s="62">
        <v>1</v>
      </c>
      <c r="E65" s="62" t="s">
        <v>461</v>
      </c>
      <c r="F65" s="62" t="s">
        <v>660</v>
      </c>
      <c r="G65" s="62" t="s">
        <v>644</v>
      </c>
      <c r="H65" s="60"/>
    </row>
    <row r="66" spans="2:8" x14ac:dyDescent="0.35">
      <c r="B66" s="92" t="s">
        <v>614</v>
      </c>
      <c r="C66" s="62"/>
      <c r="D66" s="62"/>
      <c r="E66" s="62"/>
      <c r="F66" s="62"/>
      <c r="G66" s="62"/>
      <c r="H66" s="60"/>
    </row>
    <row r="67" spans="2:8" x14ac:dyDescent="0.35">
      <c r="B67" s="67" t="s">
        <v>628</v>
      </c>
      <c r="C67" s="68" t="s">
        <v>629</v>
      </c>
      <c r="D67" s="68">
        <v>51</v>
      </c>
      <c r="E67" s="62">
        <v>840</v>
      </c>
      <c r="F67" s="62" t="s">
        <v>630</v>
      </c>
      <c r="G67" s="62" t="s">
        <v>661</v>
      </c>
      <c r="H67" s="60"/>
    </row>
    <row r="68" spans="2:8" x14ac:dyDescent="0.35">
      <c r="B68" s="92" t="s">
        <v>509</v>
      </c>
      <c r="C68" s="62" t="s">
        <v>510</v>
      </c>
      <c r="D68" s="68">
        <v>8</v>
      </c>
      <c r="E68" s="62" t="s">
        <v>511</v>
      </c>
      <c r="F68" s="62" t="s">
        <v>512</v>
      </c>
      <c r="G68" s="62" t="s">
        <v>205</v>
      </c>
      <c r="H68" s="60"/>
    </row>
    <row r="69" spans="2:8" x14ac:dyDescent="0.35">
      <c r="B69" s="92" t="s">
        <v>642</v>
      </c>
      <c r="C69" s="62" t="s">
        <v>643</v>
      </c>
      <c r="D69" s="62">
        <v>6</v>
      </c>
      <c r="E69" s="62"/>
      <c r="F69" s="62" t="s">
        <v>471</v>
      </c>
      <c r="G69" s="62" t="s">
        <v>644</v>
      </c>
      <c r="H69" s="60"/>
    </row>
    <row r="70" spans="2:8" x14ac:dyDescent="0.35">
      <c r="B70" s="92" t="s">
        <v>650</v>
      </c>
      <c r="C70" s="62" t="s">
        <v>651</v>
      </c>
      <c r="D70" s="62">
        <v>20</v>
      </c>
      <c r="E70" s="62">
        <v>865</v>
      </c>
      <c r="F70" s="62" t="s">
        <v>630</v>
      </c>
      <c r="G70" s="62" t="s">
        <v>205</v>
      </c>
      <c r="H70" s="60"/>
    </row>
    <row r="71" spans="2:8" x14ac:dyDescent="0.35">
      <c r="B71" s="67" t="s">
        <v>662</v>
      </c>
      <c r="C71" s="62" t="s">
        <v>651</v>
      </c>
      <c r="D71" s="62">
        <v>14</v>
      </c>
      <c r="E71" s="62" t="s">
        <v>511</v>
      </c>
      <c r="F71" s="62" t="s">
        <v>630</v>
      </c>
      <c r="G71" s="62" t="s">
        <v>205</v>
      </c>
      <c r="H71" s="60"/>
    </row>
    <row r="72" spans="2:8" x14ac:dyDescent="0.35">
      <c r="B72" s="92" t="s">
        <v>641</v>
      </c>
      <c r="C72" s="62" t="s">
        <v>640</v>
      </c>
      <c r="D72" s="62">
        <v>1</v>
      </c>
      <c r="E72" s="62">
        <v>840</v>
      </c>
      <c r="F72" s="62" t="s">
        <v>630</v>
      </c>
      <c r="G72" s="62" t="s">
        <v>205</v>
      </c>
      <c r="H72" s="60"/>
    </row>
    <row r="73" spans="2:8" x14ac:dyDescent="0.35">
      <c r="B73" s="67" t="s">
        <v>639</v>
      </c>
      <c r="C73" s="62" t="s">
        <v>640</v>
      </c>
      <c r="D73" s="62">
        <v>2</v>
      </c>
      <c r="E73" s="62" t="s">
        <v>511</v>
      </c>
      <c r="F73" s="62" t="s">
        <v>630</v>
      </c>
      <c r="G73" s="62" t="s">
        <v>205</v>
      </c>
      <c r="H73" s="60"/>
    </row>
    <row r="74" spans="2:8" x14ac:dyDescent="0.35">
      <c r="B74" s="92" t="s">
        <v>649</v>
      </c>
      <c r="C74" s="62" t="s">
        <v>629</v>
      </c>
      <c r="D74" s="62">
        <v>2</v>
      </c>
      <c r="E74" s="62" t="s">
        <v>511</v>
      </c>
      <c r="F74" s="62" t="s">
        <v>630</v>
      </c>
      <c r="G74" s="62" t="s">
        <v>205</v>
      </c>
      <c r="H74" s="60"/>
    </row>
    <row r="75" spans="2:8" x14ac:dyDescent="0.35">
      <c r="B75" s="92" t="s">
        <v>663</v>
      </c>
      <c r="C75" s="62" t="s">
        <v>643</v>
      </c>
      <c r="D75" s="62">
        <v>2</v>
      </c>
      <c r="E75" s="62"/>
      <c r="F75" s="62" t="s">
        <v>471</v>
      </c>
      <c r="G75" s="62" t="s">
        <v>644</v>
      </c>
      <c r="H75" s="60"/>
    </row>
    <row r="76" spans="2:8" x14ac:dyDescent="0.35">
      <c r="B76" s="92"/>
      <c r="C76" s="92"/>
      <c r="D76" s="92"/>
      <c r="E76" s="92"/>
      <c r="F76" s="92"/>
      <c r="G76" s="92"/>
      <c r="H76" s="60"/>
    </row>
    <row r="77" spans="2:8" x14ac:dyDescent="0.35">
      <c r="B77" s="92"/>
      <c r="C77" s="92"/>
      <c r="D77" s="92"/>
      <c r="E77" s="92"/>
      <c r="F77" s="92"/>
      <c r="G77" s="92"/>
      <c r="H77" s="60"/>
    </row>
    <row r="78" spans="2:8" x14ac:dyDescent="0.35">
      <c r="B78" s="60"/>
      <c r="C78" s="60"/>
      <c r="D78" s="60"/>
      <c r="E78" s="60"/>
      <c r="F78" s="60"/>
      <c r="G78" s="60"/>
      <c r="H78" s="60"/>
    </row>
    <row r="79" spans="2:8" x14ac:dyDescent="0.35">
      <c r="B79" s="60"/>
      <c r="C79" s="60"/>
      <c r="D79" s="60"/>
      <c r="E79" s="60"/>
      <c r="F79" s="60"/>
      <c r="G79" s="60"/>
      <c r="H79" s="60"/>
    </row>
    <row r="80" spans="2:8" x14ac:dyDescent="0.35">
      <c r="B80" s="60"/>
      <c r="C80" s="60"/>
      <c r="D80" s="60"/>
      <c r="E80" s="60"/>
      <c r="F80" s="60"/>
      <c r="G80" s="60"/>
      <c r="H80" s="60"/>
    </row>
    <row r="81" spans="2:8" x14ac:dyDescent="0.35">
      <c r="B81" s="60"/>
      <c r="C81" s="60"/>
      <c r="D81" s="60"/>
      <c r="E81" s="60"/>
      <c r="F81" s="60"/>
      <c r="G81" s="60"/>
      <c r="H81" s="60"/>
    </row>
    <row r="82" spans="2:8" x14ac:dyDescent="0.35">
      <c r="B82" s="60"/>
      <c r="C82" s="60"/>
      <c r="D82" s="60"/>
      <c r="E82" s="60"/>
      <c r="F82" s="60"/>
      <c r="G82" s="60"/>
      <c r="H82" s="60"/>
    </row>
    <row r="83" spans="2:8" x14ac:dyDescent="0.35">
      <c r="B83" s="60"/>
      <c r="C83" s="60"/>
      <c r="D83" s="60"/>
      <c r="E83" s="60"/>
      <c r="F83" s="60"/>
      <c r="G83" s="60"/>
      <c r="H83" s="60"/>
    </row>
    <row r="84" spans="2:8" x14ac:dyDescent="0.35">
      <c r="B84" s="60"/>
      <c r="C84" s="60"/>
      <c r="D84" s="60"/>
      <c r="E84" s="60"/>
      <c r="F84" s="60"/>
      <c r="G84" s="60"/>
      <c r="H84" s="60"/>
    </row>
    <row r="85" spans="2:8" x14ac:dyDescent="0.35">
      <c r="B85" s="60"/>
      <c r="C85" s="60"/>
      <c r="D85" s="60"/>
      <c r="E85" s="60"/>
      <c r="F85" s="60"/>
      <c r="G85" s="60"/>
      <c r="H85" s="60"/>
    </row>
    <row r="86" spans="2:8" x14ac:dyDescent="0.35">
      <c r="B86" s="60"/>
      <c r="C86" s="60"/>
      <c r="D86" s="60"/>
      <c r="E86" s="60"/>
      <c r="F86" s="60"/>
      <c r="G86" s="60"/>
      <c r="H86" s="60"/>
    </row>
    <row r="87" spans="2:8" x14ac:dyDescent="0.35">
      <c r="B87" s="60"/>
      <c r="C87" s="60"/>
      <c r="D87" s="60"/>
      <c r="E87" s="60"/>
      <c r="F87" s="60"/>
      <c r="G87" s="60"/>
      <c r="H87" s="60"/>
    </row>
    <row r="88" spans="2:8" x14ac:dyDescent="0.35">
      <c r="B88" s="60"/>
      <c r="C88" s="60"/>
      <c r="D88" s="60"/>
      <c r="E88" s="60"/>
      <c r="F88" s="60"/>
      <c r="G88" s="60"/>
      <c r="H88" s="60"/>
    </row>
    <row r="89" spans="2:8" x14ac:dyDescent="0.35">
      <c r="B89" s="60"/>
      <c r="C89" s="60"/>
      <c r="D89" s="60"/>
      <c r="E89" s="60"/>
      <c r="F89" s="60"/>
      <c r="G89" s="60"/>
      <c r="H89" s="60"/>
    </row>
    <row r="90" spans="2:8" x14ac:dyDescent="0.35">
      <c r="B90" s="60"/>
      <c r="C90" s="60"/>
      <c r="D90" s="60"/>
      <c r="E90" s="60"/>
      <c r="F90" s="60"/>
      <c r="G90" s="60"/>
      <c r="H90" s="60"/>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200-000000000000}"/>
  </hyperlinks>
  <pageMargins left="0.7" right="0.7" top="0.75" bottom="0.75" header="0.3" footer="0.3"/>
  <pageSetup paperSize="9" orientation="portrait" horizontalDpi="0" verticalDpi="0" r:id="rId1"/>
  <headerFooter>
    <oddFooter>&amp;L_x000D_&amp;1#&amp;"Calibri"&amp;15&amp;K008000 PÚBLICO</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2"/>
  <dimension ref="A2:H100"/>
  <sheetViews>
    <sheetView zoomScale="70" zoomScaleNormal="70" workbookViewId="0">
      <selection activeCell="E3" sqref="E3:G9"/>
    </sheetView>
  </sheetViews>
  <sheetFormatPr baseColWidth="10" defaultRowHeight="14.5" x14ac:dyDescent="0.35"/>
  <cols>
    <col min="1" max="1" width="7.1796875" customWidth="1"/>
    <col min="2" max="2" width="110.7265625" bestFit="1" customWidth="1"/>
    <col min="3" max="3" width="71.54296875" bestFit="1"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893</v>
      </c>
      <c r="E6" s="217"/>
      <c r="F6" s="218"/>
      <c r="G6" s="219"/>
    </row>
    <row r="7" spans="1:7" ht="15" thickBot="1" x14ac:dyDescent="0.4">
      <c r="B7" s="9" t="s">
        <v>98</v>
      </c>
      <c r="C7" s="91">
        <v>4603</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881</v>
      </c>
      <c r="C14" s="62" t="s">
        <v>882</v>
      </c>
      <c r="D14" s="13"/>
      <c r="E14" s="140" t="s">
        <v>886</v>
      </c>
      <c r="F14" s="65">
        <v>27</v>
      </c>
      <c r="G14" s="23"/>
    </row>
    <row r="15" spans="1:7" x14ac:dyDescent="0.35">
      <c r="B15" s="65" t="s">
        <v>883</v>
      </c>
      <c r="C15" s="62" t="s">
        <v>882</v>
      </c>
      <c r="D15" s="13"/>
      <c r="E15" s="57"/>
      <c r="F15" s="57"/>
      <c r="G15" s="23"/>
    </row>
    <row r="16" spans="1:7" x14ac:dyDescent="0.35">
      <c r="B16" s="65" t="s">
        <v>884</v>
      </c>
      <c r="C16" s="62" t="s">
        <v>882</v>
      </c>
      <c r="D16" s="13"/>
      <c r="E16" s="22"/>
      <c r="F16" s="22"/>
      <c r="G16" s="23"/>
    </row>
    <row r="17" spans="1:8" x14ac:dyDescent="0.35">
      <c r="B17" s="65" t="s">
        <v>885</v>
      </c>
      <c r="C17" s="62" t="s">
        <v>882</v>
      </c>
      <c r="D17" s="13"/>
      <c r="E17" s="22"/>
      <c r="F17" s="22"/>
      <c r="G17" s="23"/>
    </row>
    <row r="18" spans="1:8" x14ac:dyDescent="0.35">
      <c r="B18" s="65" t="s">
        <v>668</v>
      </c>
      <c r="C18" s="62" t="s">
        <v>760</v>
      </c>
      <c r="D18" s="13"/>
      <c r="E18" s="22"/>
      <c r="F18" s="22"/>
      <c r="G18" s="23"/>
    </row>
    <row r="19" spans="1:8" x14ac:dyDescent="0.35">
      <c r="B19" s="65"/>
      <c r="C19" s="60"/>
      <c r="D19" s="13"/>
      <c r="E19" s="22"/>
      <c r="F19" s="22"/>
      <c r="G19" s="23"/>
    </row>
    <row r="20" spans="1:8" x14ac:dyDescent="0.35">
      <c r="B20" s="65"/>
      <c r="C20" s="60"/>
      <c r="D20" s="13"/>
      <c r="E20" s="22"/>
      <c r="F20" s="22"/>
      <c r="G20" s="23"/>
    </row>
    <row r="21" spans="1:8" x14ac:dyDescent="0.35">
      <c r="B21" s="65"/>
      <c r="C21" s="60"/>
      <c r="D21" s="13"/>
      <c r="E21" s="22"/>
      <c r="F21" s="22"/>
      <c r="G21" s="23"/>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92" t="s">
        <v>887</v>
      </c>
      <c r="C28" s="66" t="s">
        <v>888</v>
      </c>
      <c r="D28" s="232"/>
      <c r="E28" s="140" t="s">
        <v>127</v>
      </c>
      <c r="F28" s="140"/>
      <c r="G28" s="140"/>
      <c r="H28" s="98"/>
    </row>
    <row r="29" spans="1:8" x14ac:dyDescent="0.35">
      <c r="B29" s="92"/>
      <c r="C29" s="58"/>
      <c r="D29" s="98"/>
      <c r="E29" s="140"/>
      <c r="F29" s="59"/>
      <c r="G29" s="122"/>
      <c r="H29" s="98"/>
    </row>
    <row r="30" spans="1:8" x14ac:dyDescent="0.35">
      <c r="B30" s="92"/>
      <c r="C30" s="58"/>
      <c r="D30" s="98"/>
      <c r="E30" s="140"/>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127</v>
      </c>
      <c r="C40" s="63"/>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135" t="s">
        <v>146</v>
      </c>
      <c r="C48" s="68" t="s">
        <v>147</v>
      </c>
      <c r="D48" s="68" t="s">
        <v>105</v>
      </c>
      <c r="E48" s="68" t="s">
        <v>148</v>
      </c>
      <c r="F48" s="68" t="s">
        <v>149</v>
      </c>
      <c r="G48" s="68" t="s">
        <v>150</v>
      </c>
      <c r="H48" s="68" t="s">
        <v>151</v>
      </c>
    </row>
    <row r="49" spans="2:8" x14ac:dyDescent="0.35">
      <c r="B49" s="67" t="s">
        <v>505</v>
      </c>
      <c r="C49" s="68" t="s">
        <v>506</v>
      </c>
      <c r="D49" s="68">
        <v>45</v>
      </c>
      <c r="E49" s="62">
        <v>865</v>
      </c>
      <c r="F49" s="62" t="s">
        <v>507</v>
      </c>
      <c r="G49" s="62" t="s">
        <v>508</v>
      </c>
      <c r="H49" s="58"/>
    </row>
    <row r="50" spans="2:8" x14ac:dyDescent="0.35">
      <c r="B50" s="67" t="s">
        <v>518</v>
      </c>
      <c r="C50" s="68" t="s">
        <v>519</v>
      </c>
      <c r="D50" s="62">
        <v>70</v>
      </c>
      <c r="E50" s="62" t="s">
        <v>511</v>
      </c>
      <c r="F50" s="62" t="s">
        <v>516</v>
      </c>
      <c r="G50" s="62" t="s">
        <v>520</v>
      </c>
      <c r="H50" s="58"/>
    </row>
    <row r="51" spans="2:8" x14ac:dyDescent="0.35">
      <c r="B51" s="92" t="s">
        <v>652</v>
      </c>
      <c r="C51" s="62" t="s">
        <v>653</v>
      </c>
      <c r="D51" s="62">
        <v>7</v>
      </c>
      <c r="E51" s="62" t="s">
        <v>466</v>
      </c>
      <c r="F51" s="62" t="s">
        <v>654</v>
      </c>
      <c r="G51" s="62" t="s">
        <v>655</v>
      </c>
      <c r="H51" s="58"/>
    </row>
    <row r="52" spans="2:8" x14ac:dyDescent="0.35">
      <c r="B52" s="67" t="s">
        <v>889</v>
      </c>
      <c r="C52" s="68" t="s">
        <v>890</v>
      </c>
      <c r="D52" s="62">
        <v>1</v>
      </c>
      <c r="E52" s="62" t="s">
        <v>466</v>
      </c>
      <c r="F52" s="62" t="s">
        <v>487</v>
      </c>
      <c r="G52" s="62" t="s">
        <v>655</v>
      </c>
      <c r="H52" s="58"/>
    </row>
    <row r="53" spans="2:8" x14ac:dyDescent="0.35">
      <c r="B53" s="92" t="s">
        <v>650</v>
      </c>
      <c r="C53" s="62" t="s">
        <v>651</v>
      </c>
      <c r="D53" s="62">
        <v>4</v>
      </c>
      <c r="E53" s="62">
        <v>840</v>
      </c>
      <c r="F53" s="62" t="s">
        <v>630</v>
      </c>
      <c r="G53" s="62" t="s">
        <v>205</v>
      </c>
      <c r="H53" s="58"/>
    </row>
    <row r="54" spans="2:8" x14ac:dyDescent="0.35">
      <c r="B54" s="92" t="s">
        <v>642</v>
      </c>
      <c r="C54" s="62" t="s">
        <v>643</v>
      </c>
      <c r="D54" s="62">
        <v>3</v>
      </c>
      <c r="E54" s="62"/>
      <c r="F54" s="62" t="s">
        <v>471</v>
      </c>
      <c r="G54" s="62" t="s">
        <v>644</v>
      </c>
      <c r="H54" s="58"/>
    </row>
    <row r="55" spans="2:8" x14ac:dyDescent="0.35">
      <c r="B55" s="92" t="s">
        <v>638</v>
      </c>
      <c r="C55" s="68" t="s">
        <v>519</v>
      </c>
      <c r="D55" s="62">
        <v>3</v>
      </c>
      <c r="E55" s="62">
        <v>840</v>
      </c>
      <c r="F55" s="62" t="s">
        <v>635</v>
      </c>
      <c r="G55" s="62" t="s">
        <v>205</v>
      </c>
      <c r="H55" s="58"/>
    </row>
    <row r="56" spans="2:8" x14ac:dyDescent="0.35">
      <c r="B56" s="92" t="s">
        <v>891</v>
      </c>
      <c r="C56" s="62" t="s">
        <v>892</v>
      </c>
      <c r="D56" s="62">
        <v>2</v>
      </c>
      <c r="E56" s="62"/>
      <c r="F56" s="62">
        <v>327</v>
      </c>
      <c r="G56" s="62"/>
      <c r="H56" s="58"/>
    </row>
    <row r="57" spans="2:8" x14ac:dyDescent="0.35">
      <c r="B57" s="60"/>
      <c r="C57" s="58"/>
      <c r="D57" s="58"/>
      <c r="E57" s="58"/>
      <c r="F57" s="58"/>
      <c r="G57" s="58"/>
      <c r="H57" s="58"/>
    </row>
    <row r="58" spans="2:8" x14ac:dyDescent="0.35">
      <c r="B58" s="60"/>
      <c r="C58" s="58"/>
      <c r="D58" s="58"/>
      <c r="E58" s="58"/>
      <c r="F58" s="58"/>
      <c r="G58" s="58"/>
      <c r="H58" s="58"/>
    </row>
    <row r="59" spans="2:8" x14ac:dyDescent="0.35">
      <c r="B59" s="60"/>
      <c r="C59" s="60"/>
      <c r="D59" s="60"/>
      <c r="E59" s="60"/>
      <c r="F59" s="60"/>
      <c r="G59" s="60"/>
      <c r="H59" s="60"/>
    </row>
    <row r="60" spans="2:8" x14ac:dyDescent="0.35">
      <c r="B60" s="60"/>
      <c r="C60" s="60"/>
      <c r="D60" s="60"/>
      <c r="E60" s="60"/>
      <c r="F60" s="60"/>
      <c r="G60" s="60"/>
      <c r="H60" s="60"/>
    </row>
    <row r="61" spans="2:8" x14ac:dyDescent="0.35">
      <c r="B61" s="60"/>
      <c r="C61" s="60"/>
      <c r="D61" s="60"/>
      <c r="E61" s="60"/>
      <c r="F61" s="60"/>
      <c r="G61" s="60"/>
      <c r="H61" s="60"/>
    </row>
    <row r="62" spans="2:8" x14ac:dyDescent="0.35">
      <c r="B62" s="60"/>
      <c r="C62" s="60"/>
      <c r="D62" s="60"/>
      <c r="E62" s="60"/>
      <c r="F62" s="60"/>
      <c r="G62" s="60"/>
      <c r="H62" s="60"/>
    </row>
    <row r="63" spans="2:8" x14ac:dyDescent="0.35">
      <c r="B63" s="60"/>
      <c r="C63" s="60"/>
      <c r="D63" s="60"/>
      <c r="E63" s="60"/>
      <c r="F63" s="60"/>
      <c r="G63" s="60"/>
      <c r="H63" s="60"/>
    </row>
    <row r="64" spans="2:8" x14ac:dyDescent="0.35">
      <c r="B64" s="60"/>
      <c r="C64" s="60"/>
      <c r="D64" s="60"/>
      <c r="E64" s="60"/>
      <c r="F64" s="60"/>
      <c r="G64" s="60"/>
      <c r="H64" s="60"/>
    </row>
    <row r="65" spans="2:8" x14ac:dyDescent="0.35">
      <c r="B65" s="60"/>
      <c r="C65" s="60"/>
      <c r="D65" s="60"/>
      <c r="E65" s="60"/>
      <c r="F65" s="60"/>
      <c r="G65" s="60"/>
      <c r="H65" s="60"/>
    </row>
    <row r="66" spans="2:8" x14ac:dyDescent="0.35">
      <c r="B66" s="60"/>
      <c r="C66" s="60"/>
      <c r="D66" s="60"/>
      <c r="E66" s="60"/>
      <c r="F66" s="60"/>
      <c r="G66" s="60"/>
      <c r="H66" s="60"/>
    </row>
    <row r="67" spans="2:8" x14ac:dyDescent="0.35">
      <c r="B67" s="60"/>
      <c r="C67" s="60"/>
      <c r="D67" s="60"/>
      <c r="E67" s="60"/>
      <c r="F67" s="60"/>
      <c r="G67" s="60"/>
      <c r="H67" s="60"/>
    </row>
    <row r="68" spans="2:8" x14ac:dyDescent="0.35">
      <c r="B68" s="60"/>
      <c r="C68" s="60"/>
      <c r="D68" s="60"/>
      <c r="E68" s="60"/>
      <c r="F68" s="60"/>
      <c r="G68" s="60"/>
      <c r="H68" s="60"/>
    </row>
    <row r="69" spans="2:8" x14ac:dyDescent="0.35">
      <c r="B69" s="60"/>
      <c r="C69" s="60"/>
      <c r="D69" s="60"/>
      <c r="E69" s="60"/>
      <c r="F69" s="60"/>
      <c r="G69" s="60"/>
      <c r="H69" s="60"/>
    </row>
    <row r="70" spans="2:8" x14ac:dyDescent="0.35">
      <c r="B70" s="60"/>
      <c r="C70" s="60"/>
      <c r="D70" s="60"/>
      <c r="E70" s="60"/>
      <c r="F70" s="60"/>
      <c r="G70" s="60"/>
      <c r="H70" s="60"/>
    </row>
    <row r="71" spans="2:8" x14ac:dyDescent="0.35">
      <c r="B71" s="60"/>
      <c r="C71" s="60"/>
      <c r="D71" s="60"/>
      <c r="E71" s="60"/>
      <c r="F71" s="60"/>
      <c r="G71" s="60"/>
      <c r="H71" s="60"/>
    </row>
    <row r="72" spans="2:8" x14ac:dyDescent="0.35">
      <c r="B72" s="60"/>
      <c r="C72" s="60"/>
      <c r="D72" s="60"/>
      <c r="E72" s="60"/>
      <c r="F72" s="60"/>
      <c r="G72" s="60"/>
      <c r="H72" s="60"/>
    </row>
    <row r="73" spans="2:8" x14ac:dyDescent="0.35">
      <c r="B73" s="60"/>
      <c r="C73" s="60"/>
      <c r="D73" s="60"/>
      <c r="E73" s="60"/>
      <c r="F73" s="60"/>
      <c r="G73" s="60"/>
      <c r="H73" s="60"/>
    </row>
    <row r="74" spans="2:8" x14ac:dyDescent="0.35">
      <c r="B74" s="60"/>
      <c r="C74" s="60"/>
      <c r="D74" s="60"/>
      <c r="E74" s="60"/>
      <c r="F74" s="60"/>
      <c r="G74" s="60"/>
      <c r="H74" s="60"/>
    </row>
    <row r="75" spans="2:8" x14ac:dyDescent="0.35">
      <c r="B75" s="60"/>
      <c r="C75" s="60"/>
      <c r="D75" s="60"/>
      <c r="E75" s="60"/>
      <c r="F75" s="60"/>
      <c r="G75" s="60"/>
      <c r="H75" s="60"/>
    </row>
    <row r="76" spans="2:8" x14ac:dyDescent="0.35">
      <c r="B76" s="60"/>
      <c r="C76" s="60"/>
      <c r="D76" s="60"/>
      <c r="E76" s="60"/>
      <c r="F76" s="60"/>
      <c r="G76" s="60"/>
      <c r="H76" s="60"/>
    </row>
    <row r="77" spans="2:8" x14ac:dyDescent="0.35">
      <c r="B77" s="60"/>
      <c r="C77" s="60"/>
      <c r="D77" s="60"/>
      <c r="E77" s="60"/>
      <c r="F77" s="60"/>
      <c r="G77" s="60"/>
      <c r="H77" s="60"/>
    </row>
    <row r="78" spans="2:8" x14ac:dyDescent="0.35">
      <c r="B78" s="60"/>
      <c r="C78" s="60"/>
      <c r="D78" s="60"/>
      <c r="E78" s="60"/>
      <c r="F78" s="60"/>
      <c r="G78" s="60"/>
      <c r="H78" s="60"/>
    </row>
    <row r="79" spans="2:8" x14ac:dyDescent="0.35">
      <c r="B79" s="60"/>
      <c r="C79" s="60"/>
      <c r="D79" s="60"/>
      <c r="E79" s="60"/>
      <c r="F79" s="60"/>
      <c r="G79" s="60"/>
      <c r="H79" s="60"/>
    </row>
    <row r="80" spans="2:8" x14ac:dyDescent="0.35">
      <c r="B80" s="60"/>
      <c r="C80" s="60"/>
      <c r="D80" s="60"/>
      <c r="E80" s="60"/>
      <c r="F80" s="60"/>
      <c r="G80" s="60"/>
      <c r="H80" s="60"/>
    </row>
    <row r="81" spans="2:8" x14ac:dyDescent="0.35">
      <c r="B81" s="60"/>
      <c r="C81" s="60"/>
      <c r="D81" s="60"/>
      <c r="E81" s="60"/>
      <c r="F81" s="60"/>
      <c r="G81" s="60"/>
      <c r="H81" s="60"/>
    </row>
    <row r="82" spans="2:8" x14ac:dyDescent="0.35">
      <c r="B82" s="60"/>
      <c r="C82" s="60"/>
      <c r="D82" s="60"/>
      <c r="E82" s="60"/>
      <c r="F82" s="60"/>
      <c r="G82" s="60"/>
      <c r="H82" s="60"/>
    </row>
    <row r="83" spans="2:8" x14ac:dyDescent="0.35">
      <c r="B83" s="60"/>
      <c r="C83" s="60"/>
      <c r="D83" s="60"/>
      <c r="E83" s="60"/>
      <c r="F83" s="60"/>
      <c r="G83" s="60"/>
      <c r="H83" s="60"/>
    </row>
    <row r="84" spans="2:8" x14ac:dyDescent="0.35">
      <c r="B84" s="60"/>
      <c r="C84" s="60"/>
      <c r="D84" s="60"/>
      <c r="E84" s="60"/>
      <c r="F84" s="60"/>
      <c r="G84" s="60"/>
      <c r="H84" s="60"/>
    </row>
    <row r="85" spans="2:8" x14ac:dyDescent="0.35">
      <c r="B85" s="60"/>
      <c r="C85" s="60"/>
      <c r="D85" s="60"/>
      <c r="E85" s="60"/>
      <c r="F85" s="60"/>
      <c r="G85" s="60"/>
      <c r="H85" s="60"/>
    </row>
    <row r="86" spans="2:8" x14ac:dyDescent="0.35">
      <c r="B86" s="60"/>
      <c r="C86" s="60"/>
      <c r="D86" s="60"/>
      <c r="E86" s="60"/>
      <c r="F86" s="60"/>
      <c r="G86" s="60"/>
      <c r="H86" s="60"/>
    </row>
    <row r="87" spans="2:8" x14ac:dyDescent="0.35">
      <c r="B87" s="60"/>
      <c r="C87" s="60"/>
      <c r="D87" s="60"/>
      <c r="E87" s="60"/>
      <c r="F87" s="60"/>
      <c r="G87" s="60"/>
      <c r="H87" s="60"/>
    </row>
    <row r="88" spans="2:8" x14ac:dyDescent="0.35">
      <c r="B88" s="60"/>
      <c r="C88" s="60"/>
      <c r="D88" s="60"/>
      <c r="E88" s="60"/>
      <c r="F88" s="60"/>
      <c r="G88" s="60"/>
      <c r="H88" s="60"/>
    </row>
    <row r="89" spans="2:8" x14ac:dyDescent="0.35">
      <c r="B89" s="60"/>
      <c r="C89" s="60"/>
      <c r="D89" s="60"/>
      <c r="E89" s="60"/>
      <c r="F89" s="60"/>
      <c r="G89" s="60"/>
      <c r="H89" s="60"/>
    </row>
    <row r="90" spans="2:8" x14ac:dyDescent="0.35">
      <c r="B90" s="60"/>
      <c r="C90" s="60"/>
      <c r="D90" s="60"/>
      <c r="E90" s="60"/>
      <c r="F90" s="60"/>
      <c r="G90" s="60"/>
      <c r="H90" s="60"/>
    </row>
    <row r="91" spans="2:8" x14ac:dyDescent="0.35">
      <c r="B91" s="60"/>
      <c r="C91" s="60"/>
      <c r="D91" s="60"/>
      <c r="E91" s="60"/>
      <c r="F91" s="60"/>
      <c r="G91" s="60"/>
      <c r="H91" s="60"/>
    </row>
    <row r="92" spans="2:8" x14ac:dyDescent="0.35">
      <c r="B92" s="60"/>
      <c r="C92" s="60"/>
      <c r="D92" s="60"/>
      <c r="E92" s="60"/>
      <c r="F92" s="60"/>
      <c r="G92" s="60"/>
      <c r="H92" s="60"/>
    </row>
    <row r="93" spans="2:8" x14ac:dyDescent="0.35">
      <c r="B93" s="60"/>
      <c r="C93" s="60"/>
      <c r="D93" s="60"/>
      <c r="E93" s="60"/>
      <c r="F93" s="60"/>
      <c r="G93" s="60"/>
      <c r="H93" s="60"/>
    </row>
    <row r="94" spans="2:8" x14ac:dyDescent="0.35">
      <c r="B94" s="60"/>
      <c r="C94" s="60"/>
      <c r="D94" s="60"/>
      <c r="E94" s="60"/>
      <c r="F94" s="60"/>
      <c r="G94" s="60"/>
      <c r="H94" s="60"/>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300-000000000000}"/>
  </hyperlinks>
  <pageMargins left="0.7" right="0.7" top="0.75" bottom="0.75" header="0.3" footer="0.3"/>
  <headerFooter>
    <oddFooter>&amp;L_x000D_&amp;1#&amp;"Calibri"&amp;15&amp;K008000 PÚBLICO</oddFooter>
  </headerFooter>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3"/>
  <dimension ref="A2:H102"/>
  <sheetViews>
    <sheetView topLeftCell="A19"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73</v>
      </c>
      <c r="E6" s="217"/>
      <c r="F6" s="218"/>
      <c r="G6" s="219"/>
    </row>
    <row r="7" spans="1:7" ht="15" thickBot="1" x14ac:dyDescent="0.4">
      <c r="B7" s="9" t="s">
        <v>98</v>
      </c>
      <c r="C7" s="91" t="s">
        <v>74</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666</v>
      </c>
      <c r="C14" s="62" t="s">
        <v>667</v>
      </c>
      <c r="D14" s="96"/>
      <c r="E14" s="61" t="s">
        <v>498</v>
      </c>
      <c r="F14" s="57">
        <v>18</v>
      </c>
      <c r="G14" s="23"/>
    </row>
    <row r="15" spans="1:7" x14ac:dyDescent="0.35">
      <c r="B15" s="65" t="s">
        <v>668</v>
      </c>
      <c r="C15" s="62" t="s">
        <v>168</v>
      </c>
      <c r="D15" s="96"/>
      <c r="E15" s="57"/>
      <c r="F15" s="57"/>
      <c r="G15" s="23"/>
    </row>
    <row r="16" spans="1:7" x14ac:dyDescent="0.35">
      <c r="B16" s="65"/>
      <c r="C16" s="58"/>
      <c r="D16" s="96"/>
      <c r="E16" s="57"/>
      <c r="F16" s="57"/>
      <c r="G16" s="23"/>
    </row>
    <row r="17" spans="1:8" x14ac:dyDescent="0.35">
      <c r="B17" s="65"/>
      <c r="C17" s="58"/>
      <c r="D17" s="96"/>
      <c r="E17" s="57"/>
      <c r="F17" s="57"/>
      <c r="G17" s="23"/>
    </row>
    <row r="18" spans="1:8" x14ac:dyDescent="0.35">
      <c r="B18" s="65"/>
      <c r="C18" s="60"/>
      <c r="D18" s="96"/>
      <c r="E18" s="57"/>
      <c r="F18" s="57"/>
      <c r="G18" s="23"/>
    </row>
    <row r="19" spans="1:8" x14ac:dyDescent="0.35">
      <c r="B19" s="19"/>
      <c r="C19" s="23"/>
      <c r="D19" s="13"/>
      <c r="E19" s="22"/>
      <c r="F19" s="22"/>
      <c r="G19" s="23"/>
    </row>
    <row r="20" spans="1:8" x14ac:dyDescent="0.35">
      <c r="B20" s="19"/>
      <c r="C20" s="23"/>
      <c r="D20" s="13"/>
      <c r="E20" s="22"/>
      <c r="F20" s="22"/>
      <c r="G20" s="23"/>
    </row>
    <row r="21" spans="1:8" x14ac:dyDescent="0.35">
      <c r="B21" s="19"/>
      <c r="C21" s="23"/>
      <c r="D21" s="13"/>
      <c r="E21" s="22"/>
      <c r="F21" s="22"/>
      <c r="G21" s="23"/>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92" t="s">
        <v>894</v>
      </c>
      <c r="C28" s="66"/>
      <c r="D28" s="232"/>
      <c r="E28" s="140" t="s">
        <v>10</v>
      </c>
      <c r="F28" s="140"/>
      <c r="G28" s="140"/>
      <c r="H28" s="98"/>
    </row>
    <row r="29" spans="1:8" x14ac:dyDescent="0.35">
      <c r="B29" s="92"/>
      <c r="C29" s="58"/>
      <c r="D29" s="98"/>
      <c r="E29" s="140"/>
      <c r="F29" s="59"/>
      <c r="G29" s="122"/>
      <c r="H29" s="98"/>
    </row>
    <row r="30" spans="1:8" x14ac:dyDescent="0.35">
      <c r="B30" s="92"/>
      <c r="C30" s="58"/>
      <c r="D30" s="98"/>
      <c r="E30" s="140"/>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127</v>
      </c>
      <c r="C40" s="63"/>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505</v>
      </c>
      <c r="C49" s="68" t="s">
        <v>506</v>
      </c>
      <c r="D49" s="68">
        <v>44</v>
      </c>
      <c r="E49" s="62">
        <v>840</v>
      </c>
      <c r="F49" s="62" t="s">
        <v>507</v>
      </c>
      <c r="G49" s="62" t="s">
        <v>508</v>
      </c>
      <c r="H49" s="58"/>
    </row>
    <row r="50" spans="2:8" x14ac:dyDescent="0.35">
      <c r="B50" s="92" t="s">
        <v>669</v>
      </c>
      <c r="C50" s="62" t="s">
        <v>670</v>
      </c>
      <c r="D50" s="68">
        <v>2</v>
      </c>
      <c r="E50" s="62">
        <v>840</v>
      </c>
      <c r="F50" s="62" t="s">
        <v>525</v>
      </c>
      <c r="G50" s="62" t="s">
        <v>526</v>
      </c>
      <c r="H50" s="58"/>
    </row>
    <row r="51" spans="2:8" x14ac:dyDescent="0.35">
      <c r="B51" s="92" t="s">
        <v>671</v>
      </c>
      <c r="C51" s="62" t="s">
        <v>672</v>
      </c>
      <c r="D51" s="68">
        <v>2</v>
      </c>
      <c r="E51" s="62">
        <v>840</v>
      </c>
      <c r="F51" s="62" t="s">
        <v>525</v>
      </c>
      <c r="G51" s="62" t="s">
        <v>673</v>
      </c>
      <c r="H51" s="58"/>
    </row>
    <row r="52" spans="2:8" x14ac:dyDescent="0.35">
      <c r="B52" s="92" t="s">
        <v>530</v>
      </c>
      <c r="C52" s="62" t="s">
        <v>531</v>
      </c>
      <c r="D52" s="62">
        <v>19</v>
      </c>
      <c r="E52" s="62">
        <v>3000</v>
      </c>
      <c r="F52" s="62" t="s">
        <v>266</v>
      </c>
      <c r="G52" s="62"/>
      <c r="H52" s="58"/>
    </row>
    <row r="53" spans="2:8" x14ac:dyDescent="0.35">
      <c r="B53" s="67" t="s">
        <v>518</v>
      </c>
      <c r="C53" s="68" t="s">
        <v>519</v>
      </c>
      <c r="D53" s="62">
        <v>13</v>
      </c>
      <c r="E53" s="62" t="s">
        <v>511</v>
      </c>
      <c r="F53" s="62" t="s">
        <v>512</v>
      </c>
      <c r="G53" s="62" t="s">
        <v>674</v>
      </c>
      <c r="H53" s="58"/>
    </row>
    <row r="54" spans="2:8" x14ac:dyDescent="0.35">
      <c r="B54" s="67" t="s">
        <v>637</v>
      </c>
      <c r="C54" s="68" t="s">
        <v>519</v>
      </c>
      <c r="D54" s="62">
        <v>5</v>
      </c>
      <c r="E54" s="62" t="s">
        <v>511</v>
      </c>
      <c r="F54" s="62" t="s">
        <v>512</v>
      </c>
      <c r="G54" s="62" t="s">
        <v>674</v>
      </c>
      <c r="H54" s="58"/>
    </row>
    <row r="55" spans="2:8" x14ac:dyDescent="0.35">
      <c r="B55" s="92" t="s">
        <v>521</v>
      </c>
      <c r="C55" s="68" t="s">
        <v>522</v>
      </c>
      <c r="D55" s="62">
        <v>6</v>
      </c>
      <c r="E55" s="62">
        <v>3000</v>
      </c>
      <c r="F55" s="62" t="s">
        <v>471</v>
      </c>
      <c r="G55" s="62"/>
      <c r="H55" s="58"/>
    </row>
    <row r="56" spans="2:8" x14ac:dyDescent="0.35">
      <c r="B56" s="92" t="s">
        <v>675</v>
      </c>
      <c r="C56" s="62" t="s">
        <v>524</v>
      </c>
      <c r="D56" s="62">
        <v>1</v>
      </c>
      <c r="E56" s="62" t="s">
        <v>511</v>
      </c>
      <c r="F56" s="62" t="s">
        <v>525</v>
      </c>
      <c r="G56" s="62" t="s">
        <v>526</v>
      </c>
      <c r="H56" s="58"/>
    </row>
    <row r="57" spans="2:8" x14ac:dyDescent="0.35">
      <c r="B57" s="67" t="s">
        <v>676</v>
      </c>
      <c r="C57" s="62" t="s">
        <v>528</v>
      </c>
      <c r="D57" s="62">
        <v>3</v>
      </c>
      <c r="E57" s="62" t="s">
        <v>511</v>
      </c>
      <c r="F57" s="62" t="s">
        <v>525</v>
      </c>
      <c r="G57" s="62" t="s">
        <v>529</v>
      </c>
      <c r="H57" s="58"/>
    </row>
    <row r="58" spans="2:8" x14ac:dyDescent="0.35">
      <c r="B58" s="92" t="s">
        <v>677</v>
      </c>
      <c r="C58" s="62" t="s">
        <v>490</v>
      </c>
      <c r="D58" s="62">
        <v>3</v>
      </c>
      <c r="E58" s="62">
        <v>3000</v>
      </c>
      <c r="F58" s="62" t="s">
        <v>471</v>
      </c>
      <c r="G58" s="62"/>
      <c r="H58" s="58"/>
    </row>
    <row r="59" spans="2:8" x14ac:dyDescent="0.35">
      <c r="B59" s="92" t="s">
        <v>678</v>
      </c>
      <c r="C59" s="62" t="s">
        <v>679</v>
      </c>
      <c r="D59" s="62">
        <v>4</v>
      </c>
      <c r="E59" s="62">
        <v>840</v>
      </c>
      <c r="F59" s="62"/>
      <c r="G59" s="62" t="s">
        <v>680</v>
      </c>
      <c r="H59" s="58"/>
    </row>
    <row r="60" spans="2:8" x14ac:dyDescent="0.35">
      <c r="B60" s="60"/>
      <c r="C60" s="58"/>
      <c r="D60" s="58"/>
      <c r="E60" s="58"/>
      <c r="F60" s="58"/>
      <c r="G60" s="58"/>
      <c r="H60" s="58"/>
    </row>
    <row r="61" spans="2:8" x14ac:dyDescent="0.35">
      <c r="B61" s="60"/>
      <c r="C61" s="60"/>
      <c r="D61" s="60"/>
      <c r="E61" s="60"/>
      <c r="F61" s="60"/>
      <c r="G61" s="60"/>
      <c r="H61" s="60"/>
    </row>
    <row r="62" spans="2:8" x14ac:dyDescent="0.35">
      <c r="B62" s="60"/>
      <c r="C62" s="60"/>
      <c r="D62" s="60"/>
      <c r="E62" s="60"/>
      <c r="F62" s="60"/>
      <c r="G62" s="60"/>
      <c r="H62" s="60"/>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row r="101" spans="2:8" x14ac:dyDescent="0.35">
      <c r="B101" s="23"/>
      <c r="C101" s="23"/>
      <c r="D101" s="23"/>
      <c r="E101" s="23"/>
      <c r="F101" s="23"/>
      <c r="G101" s="23"/>
      <c r="H101" s="23"/>
    </row>
    <row r="102" spans="2:8" x14ac:dyDescent="0.35">
      <c r="B102" s="23"/>
      <c r="C102" s="23"/>
      <c r="D102" s="23"/>
      <c r="E102" s="23"/>
      <c r="F102" s="23"/>
      <c r="G102" s="23"/>
      <c r="H102"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4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4"/>
  <dimension ref="A2:H100"/>
  <sheetViews>
    <sheetView topLeftCell="A28" zoomScale="70" zoomScaleNormal="70" workbookViewId="0">
      <selection activeCell="E3" sqref="E3:G9"/>
    </sheetView>
  </sheetViews>
  <sheetFormatPr baseColWidth="10" defaultColWidth="11.453125"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716</v>
      </c>
      <c r="E6" s="217"/>
      <c r="F6" s="218"/>
      <c r="G6" s="219"/>
    </row>
    <row r="7" spans="1:7" ht="15" thickBot="1" x14ac:dyDescent="0.4">
      <c r="B7" s="9" t="s">
        <v>98</v>
      </c>
      <c r="C7" s="91" t="s">
        <v>62</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681</v>
      </c>
      <c r="C14" s="62" t="s">
        <v>682</v>
      </c>
      <c r="D14" s="13"/>
      <c r="E14" s="136" t="s">
        <v>683</v>
      </c>
      <c r="F14" t="s">
        <v>684</v>
      </c>
      <c r="G14" s="23"/>
    </row>
    <row r="15" spans="1:7" x14ac:dyDescent="0.35">
      <c r="B15" s="65" t="s">
        <v>551</v>
      </c>
      <c r="C15" s="58" t="s">
        <v>685</v>
      </c>
      <c r="D15" s="13"/>
      <c r="E15" s="136" t="s">
        <v>686</v>
      </c>
      <c r="F15" t="s">
        <v>684</v>
      </c>
      <c r="G15" s="23"/>
    </row>
    <row r="16" spans="1:7" x14ac:dyDescent="0.35">
      <c r="B16" s="19"/>
      <c r="C16" s="33"/>
      <c r="D16" s="13"/>
      <c r="E16" s="22" t="s">
        <v>687</v>
      </c>
      <c r="F16" s="22">
        <v>2</v>
      </c>
      <c r="G16" s="23"/>
    </row>
    <row r="17" spans="1:7" x14ac:dyDescent="0.35">
      <c r="B17" s="19"/>
      <c r="C17" s="33"/>
      <c r="D17" s="13"/>
      <c r="E17" s="22" t="s">
        <v>688</v>
      </c>
      <c r="F17" s="22">
        <v>1</v>
      </c>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61" t="s">
        <v>127</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54" t="s">
        <v>689</v>
      </c>
      <c r="C49" s="56" t="s">
        <v>558</v>
      </c>
      <c r="D49" s="33">
        <v>5</v>
      </c>
      <c r="E49" s="33"/>
      <c r="F49" s="33"/>
      <c r="G49" s="33"/>
      <c r="H49" s="33" t="s">
        <v>690</v>
      </c>
    </row>
    <row r="50" spans="2:8" x14ac:dyDescent="0.35">
      <c r="B50" s="23" t="s">
        <v>689</v>
      </c>
      <c r="C50" s="56" t="s">
        <v>558</v>
      </c>
      <c r="D50" s="33">
        <v>6</v>
      </c>
      <c r="E50" s="33"/>
      <c r="F50" s="33"/>
      <c r="G50" s="33" t="s">
        <v>559</v>
      </c>
      <c r="H50" s="33" t="s">
        <v>576</v>
      </c>
    </row>
    <row r="51" spans="2:8" x14ac:dyDescent="0.35">
      <c r="B51" s="23" t="s">
        <v>689</v>
      </c>
      <c r="C51" s="33" t="s">
        <v>558</v>
      </c>
      <c r="D51" s="33">
        <v>4</v>
      </c>
      <c r="E51" s="33"/>
      <c r="F51" s="33"/>
      <c r="G51" s="33" t="s">
        <v>559</v>
      </c>
      <c r="H51" s="33" t="s">
        <v>691</v>
      </c>
    </row>
    <row r="52" spans="2:8" x14ac:dyDescent="0.35">
      <c r="B52" s="54" t="s">
        <v>692</v>
      </c>
      <c r="C52" s="33" t="s">
        <v>558</v>
      </c>
      <c r="D52" s="33">
        <v>1</v>
      </c>
      <c r="E52" s="33"/>
      <c r="F52" s="33"/>
      <c r="G52" s="33" t="s">
        <v>559</v>
      </c>
      <c r="H52" s="33" t="s">
        <v>693</v>
      </c>
    </row>
    <row r="53" spans="2:8" x14ac:dyDescent="0.35">
      <c r="B53" s="23" t="s">
        <v>694</v>
      </c>
      <c r="C53" s="33" t="s">
        <v>482</v>
      </c>
      <c r="D53" s="33">
        <v>1</v>
      </c>
      <c r="E53" s="33"/>
      <c r="F53" s="33" t="s">
        <v>471</v>
      </c>
      <c r="G53" s="33"/>
      <c r="H53" s="33" t="s">
        <v>695</v>
      </c>
    </row>
    <row r="54" spans="2:8" x14ac:dyDescent="0.35">
      <c r="B54" s="23" t="s">
        <v>692</v>
      </c>
      <c r="C54" s="33" t="s">
        <v>558</v>
      </c>
      <c r="D54" s="33">
        <v>2</v>
      </c>
      <c r="E54" s="33"/>
      <c r="F54" s="33"/>
      <c r="G54" s="33" t="s">
        <v>559</v>
      </c>
      <c r="H54" s="33" t="s">
        <v>696</v>
      </c>
    </row>
    <row r="55" spans="2:8" x14ac:dyDescent="0.35">
      <c r="B55" s="23" t="s">
        <v>697</v>
      </c>
      <c r="C55" s="33" t="s">
        <v>558</v>
      </c>
      <c r="D55" s="33">
        <v>2</v>
      </c>
      <c r="E55" s="33"/>
      <c r="F55" s="33"/>
      <c r="G55" s="33" t="s">
        <v>559</v>
      </c>
      <c r="H55" s="33" t="s">
        <v>698</v>
      </c>
    </row>
    <row r="56" spans="2:8" x14ac:dyDescent="0.35">
      <c r="B56" s="137" t="s">
        <v>689</v>
      </c>
      <c r="C56" s="33" t="s">
        <v>558</v>
      </c>
      <c r="D56" s="33">
        <v>5</v>
      </c>
      <c r="E56" s="33"/>
      <c r="F56" s="33"/>
      <c r="G56" s="33" t="s">
        <v>559</v>
      </c>
      <c r="H56" s="33" t="s">
        <v>699</v>
      </c>
    </row>
    <row r="57" spans="2:8" x14ac:dyDescent="0.35">
      <c r="B57" s="23" t="s">
        <v>694</v>
      </c>
      <c r="C57" s="33" t="s">
        <v>482</v>
      </c>
      <c r="D57" s="33">
        <v>2</v>
      </c>
      <c r="E57" s="33"/>
      <c r="F57" s="33" t="s">
        <v>471</v>
      </c>
      <c r="G57" s="33"/>
      <c r="H57" s="33" t="s">
        <v>700</v>
      </c>
    </row>
    <row r="58" spans="2:8" x14ac:dyDescent="0.35">
      <c r="B58" s="23" t="s">
        <v>694</v>
      </c>
      <c r="C58" s="33" t="s">
        <v>482</v>
      </c>
      <c r="D58" s="33">
        <v>2</v>
      </c>
      <c r="E58" s="33"/>
      <c r="F58" s="33" t="s">
        <v>471</v>
      </c>
      <c r="G58" s="33"/>
      <c r="H58" s="33" t="s">
        <v>701</v>
      </c>
    </row>
    <row r="59" spans="2:8" x14ac:dyDescent="0.35">
      <c r="B59" s="23" t="s">
        <v>692</v>
      </c>
      <c r="C59" s="33" t="s">
        <v>558</v>
      </c>
      <c r="D59" s="33">
        <v>1</v>
      </c>
      <c r="E59" s="33"/>
      <c r="F59" s="33"/>
      <c r="G59" s="33" t="s">
        <v>559</v>
      </c>
      <c r="H59" s="33" t="s">
        <v>702</v>
      </c>
    </row>
    <row r="60" spans="2:8" x14ac:dyDescent="0.35">
      <c r="B60" s="23" t="s">
        <v>694</v>
      </c>
      <c r="C60" s="33" t="s">
        <v>482</v>
      </c>
      <c r="D60" s="33">
        <v>2</v>
      </c>
      <c r="E60" s="33"/>
      <c r="F60" s="33" t="s">
        <v>471</v>
      </c>
      <c r="G60" s="33"/>
      <c r="H60" s="33" t="s">
        <v>701</v>
      </c>
    </row>
    <row r="61" spans="2:8" x14ac:dyDescent="0.35">
      <c r="B61" s="23" t="s">
        <v>692</v>
      </c>
      <c r="C61" s="33" t="s">
        <v>558</v>
      </c>
      <c r="D61" s="33">
        <v>1</v>
      </c>
      <c r="E61" s="33"/>
      <c r="F61" s="33"/>
      <c r="G61" s="33" t="s">
        <v>559</v>
      </c>
      <c r="H61" s="33" t="s">
        <v>702</v>
      </c>
    </row>
    <row r="62" spans="2:8" x14ac:dyDescent="0.35">
      <c r="B62" s="23" t="s">
        <v>703</v>
      </c>
      <c r="C62" s="33" t="s">
        <v>482</v>
      </c>
      <c r="D62" s="33">
        <v>1</v>
      </c>
      <c r="E62" s="33" t="s">
        <v>704</v>
      </c>
      <c r="F62" s="33" t="s">
        <v>471</v>
      </c>
      <c r="G62" s="33"/>
      <c r="H62" s="33" t="s">
        <v>705</v>
      </c>
    </row>
    <row r="63" spans="2:8" x14ac:dyDescent="0.35">
      <c r="B63" s="23" t="s">
        <v>470</v>
      </c>
      <c r="C63" s="33" t="s">
        <v>482</v>
      </c>
      <c r="D63" s="33">
        <v>1</v>
      </c>
      <c r="E63" s="33" t="s">
        <v>706</v>
      </c>
      <c r="F63" s="33" t="s">
        <v>471</v>
      </c>
      <c r="G63" s="33"/>
      <c r="H63" s="33" t="s">
        <v>705</v>
      </c>
    </row>
    <row r="64" spans="2:8" x14ac:dyDescent="0.35">
      <c r="B64" s="23" t="s">
        <v>707</v>
      </c>
      <c r="C64" s="33" t="s">
        <v>558</v>
      </c>
      <c r="D64" s="33">
        <v>2</v>
      </c>
      <c r="E64" s="33"/>
      <c r="F64" s="33"/>
      <c r="G64" s="33"/>
      <c r="H64" s="33" t="s">
        <v>551</v>
      </c>
    </row>
    <row r="65" spans="2:8" x14ac:dyDescent="0.35">
      <c r="B65" s="23" t="s">
        <v>694</v>
      </c>
      <c r="C65" s="33" t="s">
        <v>482</v>
      </c>
      <c r="D65" s="33">
        <v>2</v>
      </c>
      <c r="E65" s="33"/>
      <c r="F65" s="33" t="s">
        <v>471</v>
      </c>
      <c r="G65" s="33"/>
      <c r="H65" s="33" t="s">
        <v>551</v>
      </c>
    </row>
    <row r="66" spans="2:8" x14ac:dyDescent="0.35">
      <c r="B66" s="23" t="s">
        <v>708</v>
      </c>
      <c r="C66" s="33" t="s">
        <v>558</v>
      </c>
      <c r="D66" s="33">
        <v>1</v>
      </c>
      <c r="E66" s="33"/>
      <c r="F66" s="33" t="s">
        <v>709</v>
      </c>
      <c r="G66" s="33"/>
      <c r="H66" s="33" t="s">
        <v>551</v>
      </c>
    </row>
    <row r="67" spans="2:8" x14ac:dyDescent="0.35">
      <c r="B67" s="23" t="s">
        <v>689</v>
      </c>
      <c r="C67" s="33" t="s">
        <v>558</v>
      </c>
      <c r="D67" s="33">
        <v>3</v>
      </c>
      <c r="E67" s="33"/>
      <c r="F67" s="33"/>
      <c r="G67" s="33" t="s">
        <v>559</v>
      </c>
      <c r="H67" s="33" t="s">
        <v>710</v>
      </c>
    </row>
    <row r="68" spans="2:8" x14ac:dyDescent="0.35">
      <c r="B68" s="23" t="s">
        <v>689</v>
      </c>
      <c r="C68" s="33" t="s">
        <v>558</v>
      </c>
      <c r="D68" s="33">
        <v>4</v>
      </c>
      <c r="E68" s="33"/>
      <c r="F68" s="33"/>
      <c r="G68" s="33" t="s">
        <v>559</v>
      </c>
      <c r="H68" s="33" t="s">
        <v>711</v>
      </c>
    </row>
    <row r="69" spans="2:8" x14ac:dyDescent="0.35">
      <c r="B69" s="23" t="s">
        <v>689</v>
      </c>
      <c r="C69" s="33" t="s">
        <v>558</v>
      </c>
      <c r="D69" s="33">
        <v>4</v>
      </c>
      <c r="E69" s="33"/>
      <c r="F69" s="33"/>
      <c r="G69" s="33" t="s">
        <v>559</v>
      </c>
      <c r="H69" s="33" t="s">
        <v>712</v>
      </c>
    </row>
    <row r="70" spans="2:8" x14ac:dyDescent="0.35">
      <c r="B70" s="23" t="s">
        <v>694</v>
      </c>
      <c r="C70" s="33" t="s">
        <v>482</v>
      </c>
      <c r="D70" s="33">
        <v>2</v>
      </c>
      <c r="E70" s="33"/>
      <c r="F70" s="33" t="s">
        <v>471</v>
      </c>
      <c r="G70" s="33"/>
      <c r="H70" s="33" t="s">
        <v>712</v>
      </c>
    </row>
    <row r="71" spans="2:8" x14ac:dyDescent="0.35">
      <c r="B71" s="23" t="s">
        <v>713</v>
      </c>
      <c r="C71" s="33" t="s">
        <v>558</v>
      </c>
      <c r="D71" s="33">
        <v>2</v>
      </c>
      <c r="E71" s="33"/>
      <c r="F71" s="33"/>
      <c r="G71" s="33" t="s">
        <v>559</v>
      </c>
      <c r="H71" s="33" t="s">
        <v>556</v>
      </c>
    </row>
    <row r="72" spans="2:8" x14ac:dyDescent="0.35">
      <c r="B72" s="23" t="s">
        <v>694</v>
      </c>
      <c r="C72" s="33" t="s">
        <v>482</v>
      </c>
      <c r="D72" s="33">
        <v>2</v>
      </c>
      <c r="E72" s="33"/>
      <c r="F72" s="33" t="s">
        <v>471</v>
      </c>
      <c r="G72" s="33"/>
      <c r="H72" s="33" t="s">
        <v>556</v>
      </c>
    </row>
    <row r="73" spans="2:8" x14ac:dyDescent="0.35">
      <c r="B73" s="23" t="s">
        <v>697</v>
      </c>
      <c r="C73" s="33" t="s">
        <v>558</v>
      </c>
      <c r="D73" s="33">
        <v>31</v>
      </c>
      <c r="E73" s="33"/>
      <c r="F73" s="33"/>
      <c r="G73" s="33" t="s">
        <v>559</v>
      </c>
      <c r="H73" s="33" t="s">
        <v>547</v>
      </c>
    </row>
    <row r="74" spans="2:8" x14ac:dyDescent="0.35">
      <c r="B74" s="23" t="s">
        <v>707</v>
      </c>
      <c r="C74" s="33" t="s">
        <v>558</v>
      </c>
      <c r="D74" s="33">
        <v>1</v>
      </c>
      <c r="E74" s="33"/>
      <c r="F74" s="33"/>
      <c r="G74" s="33" t="s">
        <v>559</v>
      </c>
      <c r="H74" s="33" t="s">
        <v>714</v>
      </c>
    </row>
    <row r="75" spans="2:8" x14ac:dyDescent="0.35">
      <c r="B75" s="23" t="s">
        <v>707</v>
      </c>
      <c r="C75" s="33" t="s">
        <v>558</v>
      </c>
      <c r="D75" s="33">
        <v>1</v>
      </c>
      <c r="E75" s="33"/>
      <c r="F75" s="33"/>
      <c r="G75" s="33" t="s">
        <v>559</v>
      </c>
      <c r="H75" s="33" t="s">
        <v>715</v>
      </c>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500-000000000000}"/>
  </hyperlinks>
  <pageMargins left="0.7" right="0.7" top="0.75" bottom="0.75" header="0.3" footer="0.3"/>
  <pageSetup paperSize="9" orientation="portrait" horizontalDpi="0" verticalDpi="0" r:id="rId1"/>
  <headerFooter>
    <oddFooter>&amp;L_x000D_&amp;1#&amp;"Calibri"&amp;15&amp;K008000 PÚBLICO</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5"/>
  <dimension ref="A2:H100"/>
  <sheetViews>
    <sheetView topLeftCell="A16" zoomScale="70" zoomScaleNormal="70" workbookViewId="0">
      <selection activeCell="E3" sqref="E3:G9"/>
    </sheetView>
  </sheetViews>
  <sheetFormatPr baseColWidth="10" defaultColWidth="11.453125" defaultRowHeight="14.5" x14ac:dyDescent="0.35"/>
  <cols>
    <col min="1" max="1" width="7.1796875" customWidth="1"/>
    <col min="2" max="2" width="66.7265625" bestFit="1" customWidth="1"/>
    <col min="3" max="3" width="44.54296875" customWidth="1"/>
    <col min="4" max="4" width="13.453125" customWidth="1"/>
    <col min="5" max="5" width="63.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717</v>
      </c>
      <c r="E6" s="217"/>
      <c r="F6" s="218"/>
      <c r="G6" s="219"/>
    </row>
    <row r="7" spans="1:7" ht="15" thickBot="1" x14ac:dyDescent="0.4">
      <c r="B7" s="9" t="s">
        <v>98</v>
      </c>
      <c r="C7" s="91" t="s">
        <v>89</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718</v>
      </c>
      <c r="C14" s="62" t="s">
        <v>719</v>
      </c>
      <c r="D14" s="13"/>
      <c r="E14" s="61" t="s">
        <v>720</v>
      </c>
      <c r="F14" s="65" t="s">
        <v>721</v>
      </c>
      <c r="G14" s="23"/>
    </row>
    <row r="15" spans="1:7" x14ac:dyDescent="0.35">
      <c r="B15" s="19"/>
      <c r="C15" s="33"/>
      <c r="D15" s="13"/>
      <c r="E15" s="65" t="s">
        <v>722</v>
      </c>
      <c r="F15" s="65" t="s">
        <v>723</v>
      </c>
      <c r="G15" s="23"/>
    </row>
    <row r="16" spans="1:7" x14ac:dyDescent="0.35">
      <c r="B16" s="19"/>
      <c r="C16" s="33"/>
      <c r="D16" s="13"/>
      <c r="E16" s="65" t="s">
        <v>724</v>
      </c>
      <c r="F16" s="65" t="s">
        <v>721</v>
      </c>
      <c r="G16" s="23"/>
    </row>
    <row r="17" spans="1:7" x14ac:dyDescent="0.35">
      <c r="B17" s="19"/>
      <c r="C17" s="33"/>
      <c r="D17" s="13"/>
      <c r="E17" s="65" t="s">
        <v>725</v>
      </c>
      <c r="F17" s="65" t="s">
        <v>723</v>
      </c>
      <c r="G17" s="23"/>
    </row>
    <row r="18" spans="1:7" x14ac:dyDescent="0.35">
      <c r="B18" s="19"/>
      <c r="C18" s="23"/>
      <c r="D18" s="13"/>
      <c r="E18" s="65" t="s">
        <v>726</v>
      </c>
      <c r="F18" s="65" t="s">
        <v>727</v>
      </c>
      <c r="G18" s="23"/>
    </row>
    <row r="19" spans="1:7" x14ac:dyDescent="0.35">
      <c r="B19" s="19"/>
      <c r="C19" s="23"/>
      <c r="D19" s="13"/>
      <c r="E19" s="65" t="s">
        <v>699</v>
      </c>
      <c r="F19" s="65">
        <v>5</v>
      </c>
      <c r="G19" s="23"/>
    </row>
    <row r="20" spans="1:7" x14ac:dyDescent="0.35">
      <c r="B20" s="19"/>
      <c r="C20" s="23"/>
      <c r="D20" s="13"/>
      <c r="E20" s="65" t="s">
        <v>551</v>
      </c>
      <c r="F20" s="65">
        <v>2</v>
      </c>
      <c r="G20" s="23"/>
    </row>
    <row r="21" spans="1:7" x14ac:dyDescent="0.35">
      <c r="B21" s="19"/>
      <c r="C21" s="23"/>
      <c r="D21" s="13"/>
      <c r="E21" s="65" t="s">
        <v>547</v>
      </c>
      <c r="F21" s="65">
        <v>4</v>
      </c>
      <c r="G21" s="23"/>
    </row>
    <row r="22" spans="1:7" x14ac:dyDescent="0.35">
      <c r="B22" s="19"/>
      <c r="C22" s="23"/>
      <c r="D22" s="13"/>
      <c r="E22" s="65"/>
      <c r="G22" s="23"/>
    </row>
    <row r="23" spans="1:7" ht="15" thickBot="1" x14ac:dyDescent="0.4">
      <c r="B23" s="19"/>
      <c r="C23" s="23"/>
      <c r="D23" s="13"/>
      <c r="E23" s="24" t="s">
        <v>120</v>
      </c>
      <c r="F23" s="65" t="s">
        <v>728</v>
      </c>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61" t="s">
        <v>127</v>
      </c>
      <c r="F28" s="6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729</v>
      </c>
      <c r="C40" s="66" t="s">
        <v>538</v>
      </c>
      <c r="D40" s="213"/>
      <c r="E40" s="63" t="s">
        <v>127</v>
      </c>
      <c r="F40" s="31"/>
      <c r="G40" s="31"/>
    </row>
    <row r="41" spans="1:8" x14ac:dyDescent="0.35">
      <c r="B41" s="62" t="s">
        <v>730</v>
      </c>
      <c r="C41" s="66" t="s">
        <v>538</v>
      </c>
    </row>
    <row r="42" spans="1:8" x14ac:dyDescent="0.35">
      <c r="B42" s="62" t="s">
        <v>731</v>
      </c>
      <c r="C42" s="66" t="s">
        <v>538</v>
      </c>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732</v>
      </c>
      <c r="C49" s="68" t="s">
        <v>558</v>
      </c>
      <c r="D49" s="68">
        <v>1</v>
      </c>
      <c r="E49" s="62"/>
      <c r="F49" s="62"/>
      <c r="G49" s="62" t="s">
        <v>559</v>
      </c>
      <c r="H49" s="62" t="s">
        <v>583</v>
      </c>
    </row>
    <row r="50" spans="2:8" x14ac:dyDescent="0.35">
      <c r="B50" s="92" t="s">
        <v>692</v>
      </c>
      <c r="C50" s="68" t="s">
        <v>558</v>
      </c>
      <c r="D50" s="68">
        <v>1</v>
      </c>
      <c r="E50" s="62"/>
      <c r="F50" s="62"/>
      <c r="G50" s="62" t="s">
        <v>559</v>
      </c>
      <c r="H50" s="62" t="s">
        <v>570</v>
      </c>
    </row>
    <row r="51" spans="2:8" x14ac:dyDescent="0.35">
      <c r="B51" s="67" t="s">
        <v>733</v>
      </c>
      <c r="C51" s="68" t="s">
        <v>558</v>
      </c>
      <c r="D51" s="62">
        <v>5</v>
      </c>
      <c r="E51" s="62"/>
      <c r="F51" s="62" t="s">
        <v>574</v>
      </c>
      <c r="G51" s="62"/>
      <c r="H51" s="62" t="s">
        <v>734</v>
      </c>
    </row>
    <row r="52" spans="2:8" x14ac:dyDescent="0.35">
      <c r="B52" s="67" t="s">
        <v>735</v>
      </c>
      <c r="C52" s="68" t="s">
        <v>558</v>
      </c>
      <c r="D52" s="62">
        <v>16</v>
      </c>
      <c r="E52" s="62"/>
      <c r="F52" s="62" t="s">
        <v>574</v>
      </c>
      <c r="G52" s="62"/>
      <c r="H52" s="62" t="s">
        <v>699</v>
      </c>
    </row>
    <row r="53" spans="2:8" x14ac:dyDescent="0.35">
      <c r="B53" s="92" t="s">
        <v>736</v>
      </c>
      <c r="C53" s="68" t="s">
        <v>558</v>
      </c>
      <c r="D53" s="62">
        <v>4</v>
      </c>
      <c r="E53" s="62"/>
      <c r="F53" s="62"/>
      <c r="G53" s="62" t="s">
        <v>559</v>
      </c>
      <c r="H53" s="62" t="s">
        <v>699</v>
      </c>
    </row>
    <row r="54" spans="2:8" x14ac:dyDescent="0.35">
      <c r="B54" s="92" t="s">
        <v>735</v>
      </c>
      <c r="C54" s="62" t="s">
        <v>558</v>
      </c>
      <c r="D54" s="62">
        <v>1</v>
      </c>
      <c r="E54" s="62"/>
      <c r="F54" s="62" t="s">
        <v>574</v>
      </c>
      <c r="G54" s="62"/>
      <c r="H54" s="62" t="s">
        <v>737</v>
      </c>
    </row>
    <row r="55" spans="2:8" x14ac:dyDescent="0.35">
      <c r="B55" s="67" t="s">
        <v>738</v>
      </c>
      <c r="C55" s="62" t="s">
        <v>558</v>
      </c>
      <c r="D55" s="62">
        <v>1</v>
      </c>
      <c r="E55" s="62"/>
      <c r="F55" s="62"/>
      <c r="G55" s="62" t="s">
        <v>559</v>
      </c>
      <c r="H55" s="62" t="s">
        <v>739</v>
      </c>
    </row>
    <row r="56" spans="2:8" x14ac:dyDescent="0.35">
      <c r="B56" s="92" t="s">
        <v>735</v>
      </c>
      <c r="C56" s="62" t="s">
        <v>558</v>
      </c>
      <c r="D56" s="62">
        <v>1</v>
      </c>
      <c r="E56" s="62"/>
      <c r="F56" s="62" t="s">
        <v>574</v>
      </c>
      <c r="G56" s="62"/>
      <c r="H56" s="62" t="s">
        <v>739</v>
      </c>
    </row>
    <row r="57" spans="2:8" x14ac:dyDescent="0.35">
      <c r="B57" s="92" t="s">
        <v>740</v>
      </c>
      <c r="C57" s="62" t="s">
        <v>558</v>
      </c>
      <c r="D57" s="62">
        <v>1</v>
      </c>
      <c r="E57" s="62"/>
      <c r="F57" s="62"/>
      <c r="G57" s="62" t="s">
        <v>559</v>
      </c>
      <c r="H57" s="62" t="s">
        <v>741</v>
      </c>
    </row>
    <row r="58" spans="2:8" x14ac:dyDescent="0.35">
      <c r="B58" s="92" t="s">
        <v>735</v>
      </c>
      <c r="C58" s="62" t="s">
        <v>558</v>
      </c>
      <c r="D58" s="62">
        <v>1</v>
      </c>
      <c r="E58" s="62"/>
      <c r="F58" s="62" t="s">
        <v>574</v>
      </c>
      <c r="G58" s="62"/>
      <c r="H58" s="62" t="s">
        <v>741</v>
      </c>
    </row>
    <row r="59" spans="2:8" x14ac:dyDescent="0.35">
      <c r="B59" s="92" t="s">
        <v>742</v>
      </c>
      <c r="C59" s="62" t="s">
        <v>558</v>
      </c>
      <c r="D59" s="62">
        <v>16</v>
      </c>
      <c r="E59" s="62"/>
      <c r="F59" s="62" t="s">
        <v>567</v>
      </c>
      <c r="G59" s="62" t="s">
        <v>568</v>
      </c>
      <c r="H59" s="62" t="s">
        <v>576</v>
      </c>
    </row>
    <row r="60" spans="2:8" x14ac:dyDescent="0.35">
      <c r="B60" s="92" t="s">
        <v>735</v>
      </c>
      <c r="C60" s="62" t="s">
        <v>558</v>
      </c>
      <c r="D60" s="62">
        <v>1</v>
      </c>
      <c r="E60" s="62"/>
      <c r="F60" s="62" t="s">
        <v>574</v>
      </c>
      <c r="G60" s="62"/>
      <c r="H60" s="62" t="s">
        <v>575</v>
      </c>
    </row>
    <row r="61" spans="2:8" x14ac:dyDescent="0.35">
      <c r="B61" s="92" t="s">
        <v>692</v>
      </c>
      <c r="C61" s="62" t="s">
        <v>558</v>
      </c>
      <c r="D61" s="62">
        <v>1</v>
      </c>
      <c r="E61" s="62"/>
      <c r="F61" s="62"/>
      <c r="G61" s="62" t="s">
        <v>559</v>
      </c>
      <c r="H61" s="62" t="s">
        <v>565</v>
      </c>
    </row>
    <row r="62" spans="2:8" x14ac:dyDescent="0.35">
      <c r="B62" s="92" t="s">
        <v>735</v>
      </c>
      <c r="C62" s="62" t="s">
        <v>558</v>
      </c>
      <c r="D62" s="62">
        <v>1</v>
      </c>
      <c r="E62" s="62"/>
      <c r="F62" s="62" t="s">
        <v>574</v>
      </c>
      <c r="G62" s="62"/>
      <c r="H62" s="62" t="s">
        <v>743</v>
      </c>
    </row>
    <row r="63" spans="2:8" x14ac:dyDescent="0.35">
      <c r="B63" s="92" t="s">
        <v>733</v>
      </c>
      <c r="C63" s="62" t="s">
        <v>558</v>
      </c>
      <c r="D63" s="62">
        <v>2</v>
      </c>
      <c r="E63" s="62"/>
      <c r="F63" s="62" t="s">
        <v>574</v>
      </c>
      <c r="G63" s="62"/>
      <c r="H63" s="62" t="s">
        <v>587</v>
      </c>
    </row>
    <row r="64" spans="2:8" x14ac:dyDescent="0.35">
      <c r="B64" s="92" t="s">
        <v>742</v>
      </c>
      <c r="C64" s="62" t="s">
        <v>558</v>
      </c>
      <c r="D64" s="62">
        <v>2</v>
      </c>
      <c r="E64" s="62"/>
      <c r="F64" s="62" t="s">
        <v>567</v>
      </c>
      <c r="G64" s="62" t="s">
        <v>568</v>
      </c>
      <c r="H64" s="62" t="s">
        <v>587</v>
      </c>
    </row>
    <row r="65" spans="2:8" x14ac:dyDescent="0.35">
      <c r="B65" s="92" t="s">
        <v>692</v>
      </c>
      <c r="C65" s="62" t="s">
        <v>558</v>
      </c>
      <c r="D65" s="62">
        <v>1</v>
      </c>
      <c r="E65" s="62"/>
      <c r="F65" s="62"/>
      <c r="G65" s="62" t="s">
        <v>559</v>
      </c>
      <c r="H65" s="62" t="s">
        <v>700</v>
      </c>
    </row>
    <row r="66" spans="2:8" x14ac:dyDescent="0.35">
      <c r="B66" s="92" t="s">
        <v>742</v>
      </c>
      <c r="C66" s="62" t="s">
        <v>558</v>
      </c>
      <c r="D66" s="62">
        <v>2</v>
      </c>
      <c r="E66" s="62"/>
      <c r="F66" s="62" t="s">
        <v>567</v>
      </c>
      <c r="G66" s="62" t="s">
        <v>568</v>
      </c>
      <c r="H66" s="62" t="s">
        <v>601</v>
      </c>
    </row>
    <row r="67" spans="2:8" x14ac:dyDescent="0.35">
      <c r="B67" s="92" t="s">
        <v>733</v>
      </c>
      <c r="C67" s="62" t="s">
        <v>558</v>
      </c>
      <c r="D67" s="62">
        <v>2</v>
      </c>
      <c r="E67" s="62"/>
      <c r="F67" s="62" t="s">
        <v>574</v>
      </c>
      <c r="G67" s="62"/>
      <c r="H67" s="62" t="s">
        <v>601</v>
      </c>
    </row>
    <row r="68" spans="2:8" x14ac:dyDescent="0.35">
      <c r="B68" s="92" t="s">
        <v>742</v>
      </c>
      <c r="C68" s="62" t="s">
        <v>558</v>
      </c>
      <c r="D68" s="62">
        <v>2</v>
      </c>
      <c r="E68" s="62"/>
      <c r="F68" s="62" t="s">
        <v>567</v>
      </c>
      <c r="G68" s="62" t="s">
        <v>568</v>
      </c>
      <c r="H68" s="62" t="s">
        <v>556</v>
      </c>
    </row>
    <row r="69" spans="2:8" x14ac:dyDescent="0.35">
      <c r="B69" s="92" t="s">
        <v>733</v>
      </c>
      <c r="C69" s="62" t="s">
        <v>558</v>
      </c>
      <c r="D69" s="62">
        <v>2</v>
      </c>
      <c r="E69" s="62"/>
      <c r="F69" s="62" t="s">
        <v>574</v>
      </c>
      <c r="G69" s="62"/>
      <c r="H69" s="62" t="s">
        <v>556</v>
      </c>
    </row>
    <row r="70" spans="2:8" x14ac:dyDescent="0.35">
      <c r="B70" s="92" t="s">
        <v>742</v>
      </c>
      <c r="C70" s="62" t="s">
        <v>558</v>
      </c>
      <c r="D70" s="62">
        <v>4</v>
      </c>
      <c r="E70" s="62"/>
      <c r="F70" s="62" t="s">
        <v>567</v>
      </c>
      <c r="G70" s="62" t="s">
        <v>568</v>
      </c>
      <c r="H70" s="62" t="s">
        <v>600</v>
      </c>
    </row>
    <row r="71" spans="2:8" x14ac:dyDescent="0.35">
      <c r="B71" s="92" t="s">
        <v>694</v>
      </c>
      <c r="C71" s="62" t="s">
        <v>482</v>
      </c>
      <c r="D71" s="62">
        <v>2</v>
      </c>
      <c r="E71" s="62"/>
      <c r="F71" s="62" t="s">
        <v>471</v>
      </c>
      <c r="G71" s="62"/>
      <c r="H71" s="62" t="s">
        <v>551</v>
      </c>
    </row>
    <row r="72" spans="2:8" x14ac:dyDescent="0.35">
      <c r="B72" s="92" t="s">
        <v>735</v>
      </c>
      <c r="C72" s="62" t="s">
        <v>558</v>
      </c>
      <c r="D72" s="62">
        <v>3</v>
      </c>
      <c r="E72" s="62"/>
      <c r="F72" s="62" t="s">
        <v>574</v>
      </c>
      <c r="G72" s="62"/>
      <c r="H72" s="62" t="s">
        <v>551</v>
      </c>
    </row>
    <row r="73" spans="2:8" x14ac:dyDescent="0.35">
      <c r="B73" s="92" t="s">
        <v>470</v>
      </c>
      <c r="C73" s="62"/>
      <c r="D73" s="62"/>
      <c r="E73" s="62" t="s">
        <v>706</v>
      </c>
      <c r="F73" s="62"/>
      <c r="G73" s="62"/>
      <c r="H73" s="62" t="s">
        <v>551</v>
      </c>
    </row>
    <row r="74" spans="2:8" x14ac:dyDescent="0.35">
      <c r="B74" s="92" t="s">
        <v>703</v>
      </c>
      <c r="C74" s="62"/>
      <c r="D74" s="62"/>
      <c r="E74" s="62" t="s">
        <v>704</v>
      </c>
      <c r="F74" s="62"/>
      <c r="G74" s="62"/>
      <c r="H74" s="62" t="s">
        <v>551</v>
      </c>
    </row>
    <row r="75" spans="2:8" x14ac:dyDescent="0.35">
      <c r="B75" s="92" t="s">
        <v>742</v>
      </c>
      <c r="C75" s="62" t="s">
        <v>558</v>
      </c>
      <c r="D75" s="62">
        <v>4</v>
      </c>
      <c r="E75" s="62"/>
      <c r="F75" s="62" t="s">
        <v>567</v>
      </c>
      <c r="G75" s="62" t="s">
        <v>568</v>
      </c>
      <c r="H75" s="62" t="s">
        <v>606</v>
      </c>
    </row>
    <row r="76" spans="2:8" x14ac:dyDescent="0.35">
      <c r="B76" s="92" t="s">
        <v>742</v>
      </c>
      <c r="C76" s="62" t="s">
        <v>558</v>
      </c>
      <c r="D76" s="62">
        <v>2</v>
      </c>
      <c r="E76" s="62"/>
      <c r="F76" s="62" t="s">
        <v>567</v>
      </c>
      <c r="G76" s="62" t="s">
        <v>568</v>
      </c>
      <c r="H76" s="62" t="s">
        <v>604</v>
      </c>
    </row>
    <row r="77" spans="2:8" x14ac:dyDescent="0.35">
      <c r="B77" s="92" t="s">
        <v>733</v>
      </c>
      <c r="C77" s="62" t="s">
        <v>558</v>
      </c>
      <c r="D77" s="62">
        <v>2</v>
      </c>
      <c r="E77" s="62"/>
      <c r="F77" s="62" t="s">
        <v>574</v>
      </c>
      <c r="G77" s="62"/>
      <c r="H77" s="62" t="s">
        <v>604</v>
      </c>
    </row>
    <row r="78" spans="2:8" x14ac:dyDescent="0.35">
      <c r="B78" s="92" t="s">
        <v>732</v>
      </c>
      <c r="C78" s="62" t="s">
        <v>558</v>
      </c>
      <c r="D78" s="62">
        <v>1</v>
      </c>
      <c r="E78" s="62"/>
      <c r="F78" s="62"/>
      <c r="G78" s="62" t="s">
        <v>559</v>
      </c>
      <c r="H78" s="62" t="s">
        <v>744</v>
      </c>
    </row>
    <row r="79" spans="2:8" x14ac:dyDescent="0.35">
      <c r="B79" s="92" t="s">
        <v>745</v>
      </c>
      <c r="C79" s="62" t="s">
        <v>558</v>
      </c>
      <c r="D79" s="62">
        <v>1</v>
      </c>
      <c r="E79" s="62"/>
      <c r="F79" s="62" t="s">
        <v>574</v>
      </c>
      <c r="G79" s="62"/>
      <c r="H79" s="62" t="s">
        <v>746</v>
      </c>
    </row>
    <row r="80" spans="2:8" x14ac:dyDescent="0.35">
      <c r="B80" s="92" t="s">
        <v>745</v>
      </c>
      <c r="C80" s="62" t="s">
        <v>558</v>
      </c>
      <c r="D80" s="62">
        <v>1</v>
      </c>
      <c r="E80" s="62"/>
      <c r="F80" s="62" t="s">
        <v>574</v>
      </c>
      <c r="G80" s="62"/>
      <c r="H80" s="62" t="s">
        <v>747</v>
      </c>
    </row>
    <row r="81" spans="2:8" x14ac:dyDescent="0.35">
      <c r="B81" s="92" t="s">
        <v>748</v>
      </c>
      <c r="C81" s="62" t="s">
        <v>558</v>
      </c>
      <c r="D81" s="62">
        <v>1</v>
      </c>
      <c r="E81" s="62"/>
      <c r="F81" s="62"/>
      <c r="G81" s="62" t="s">
        <v>559</v>
      </c>
      <c r="H81" s="62" t="s">
        <v>747</v>
      </c>
    </row>
    <row r="82" spans="2:8" x14ac:dyDescent="0.35">
      <c r="B82" s="92"/>
      <c r="C82" s="62"/>
      <c r="D82" s="62"/>
      <c r="E82" s="62"/>
      <c r="F82" s="62"/>
      <c r="G82" s="62"/>
      <c r="H82" s="62"/>
    </row>
    <row r="83" spans="2:8" x14ac:dyDescent="0.35">
      <c r="B83" s="92"/>
      <c r="C83" s="62"/>
      <c r="D83" s="62"/>
      <c r="E83" s="62"/>
      <c r="F83" s="62"/>
      <c r="G83" s="62"/>
      <c r="H83" s="62"/>
    </row>
    <row r="84" spans="2:8" x14ac:dyDescent="0.35">
      <c r="B84" s="92"/>
      <c r="C84" s="62"/>
      <c r="D84" s="62"/>
      <c r="E84" s="62"/>
      <c r="F84" s="62"/>
      <c r="G84" s="62"/>
      <c r="H84" s="62"/>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600-000000000000}"/>
  </hyperlinks>
  <pageMargins left="0.7" right="0.7" top="0.75" bottom="0.75" header="0.3" footer="0.3"/>
  <pageSetup paperSize="9" orientation="portrait" horizontalDpi="0" verticalDpi="0" r:id="rId1"/>
  <headerFooter>
    <oddFooter>&amp;L_x000D_&amp;1#&amp;"Calibri"&amp;15&amp;K008000 PÚBLICO</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6"/>
  <dimension ref="A2:H100"/>
  <sheetViews>
    <sheetView topLeftCell="A18"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138" t="s">
        <v>757</v>
      </c>
      <c r="E6" s="217"/>
      <c r="F6" s="218"/>
      <c r="G6" s="219"/>
    </row>
    <row r="7" spans="1:7" ht="15" thickBot="1" x14ac:dyDescent="0.4">
      <c r="B7" s="9" t="s">
        <v>98</v>
      </c>
      <c r="C7" s="91" t="s">
        <v>68</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413</v>
      </c>
      <c r="C14" s="62" t="s">
        <v>749</v>
      </c>
      <c r="D14" s="13"/>
      <c r="E14" s="61" t="s">
        <v>750</v>
      </c>
      <c r="F14" s="65">
        <v>15</v>
      </c>
      <c r="G14" s="23"/>
    </row>
    <row r="15" spans="1:7" x14ac:dyDescent="0.35">
      <c r="B15" s="65" t="s">
        <v>668</v>
      </c>
      <c r="C15" s="58"/>
      <c r="D15" s="13"/>
      <c r="E15" s="22"/>
      <c r="F15" s="22"/>
      <c r="G15" s="23"/>
    </row>
    <row r="16" spans="1:7" x14ac:dyDescent="0.35">
      <c r="B16" s="19"/>
      <c r="C16" s="33"/>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140" t="s">
        <v>10</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751</v>
      </c>
      <c r="C49" s="68" t="s">
        <v>670</v>
      </c>
      <c r="D49" s="68">
        <v>20</v>
      </c>
      <c r="E49" s="62" t="s">
        <v>511</v>
      </c>
      <c r="F49" s="62" t="s">
        <v>630</v>
      </c>
      <c r="G49" s="62" t="s">
        <v>752</v>
      </c>
      <c r="H49" s="33"/>
    </row>
    <row r="50" spans="2:8" x14ac:dyDescent="0.35">
      <c r="B50" s="92" t="s">
        <v>509</v>
      </c>
      <c r="C50" s="62" t="s">
        <v>753</v>
      </c>
      <c r="D50" s="68">
        <v>4</v>
      </c>
      <c r="E50" s="62" t="s">
        <v>511</v>
      </c>
      <c r="F50" s="62" t="s">
        <v>512</v>
      </c>
      <c r="G50" s="62" t="s">
        <v>754</v>
      </c>
      <c r="H50" s="33"/>
    </row>
    <row r="51" spans="2:8" x14ac:dyDescent="0.35">
      <c r="B51" s="67" t="s">
        <v>755</v>
      </c>
      <c r="C51" s="68" t="s">
        <v>756</v>
      </c>
      <c r="D51" s="62">
        <v>26</v>
      </c>
      <c r="E51" s="62" t="s">
        <v>511</v>
      </c>
      <c r="F51" s="62" t="s">
        <v>512</v>
      </c>
      <c r="G51" s="62" t="s">
        <v>674</v>
      </c>
      <c r="H51" s="33"/>
    </row>
    <row r="52" spans="2:8" x14ac:dyDescent="0.35">
      <c r="B52" s="93"/>
      <c r="C52" s="97"/>
      <c r="D52" s="58"/>
      <c r="E52" s="58"/>
      <c r="F52" s="58"/>
      <c r="G52" s="58"/>
      <c r="H52" s="33"/>
    </row>
    <row r="53" spans="2:8" x14ac:dyDescent="0.35">
      <c r="B53" s="23"/>
      <c r="C53" s="56"/>
      <c r="D53" s="33"/>
      <c r="E53" s="33"/>
      <c r="F53" s="33"/>
      <c r="G53" s="33"/>
      <c r="H53" s="33"/>
    </row>
    <row r="54" spans="2:8" x14ac:dyDescent="0.35">
      <c r="B54" s="23"/>
      <c r="C54" s="33"/>
      <c r="D54" s="33"/>
      <c r="E54" s="33"/>
      <c r="F54" s="33"/>
      <c r="G54" s="33"/>
      <c r="H54" s="33"/>
    </row>
    <row r="55" spans="2:8" x14ac:dyDescent="0.35">
      <c r="B55" s="54"/>
      <c r="C55" s="33"/>
      <c r="D55" s="33"/>
      <c r="E55" s="33"/>
      <c r="F55" s="33"/>
      <c r="G55" s="33"/>
      <c r="H55" s="33"/>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700-000000000000}"/>
  </hyperlinks>
  <pageMargins left="0.7" right="0.7" top="0.75" bottom="0.75" header="0.3" footer="0.3"/>
  <pageSetup paperSize="9" orientation="portrait" horizontalDpi="0" verticalDpi="0" r:id="rId1"/>
  <headerFooter>
    <oddFooter>&amp;L_x000D_&amp;1#&amp;"Calibri"&amp;15&amp;K008000 PÚBLICO</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7"/>
  <dimension ref="A2:H100"/>
  <sheetViews>
    <sheetView topLeftCell="A19" zoomScale="85" zoomScaleNormal="85"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139" t="s">
        <v>780</v>
      </c>
      <c r="E6" s="217"/>
      <c r="F6" s="218"/>
      <c r="G6" s="219"/>
    </row>
    <row r="7" spans="1:7" ht="15" thickBot="1" x14ac:dyDescent="0.4">
      <c r="B7" s="9" t="s">
        <v>98</v>
      </c>
      <c r="C7" s="91" t="s">
        <v>59</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758</v>
      </c>
      <c r="C14" s="62" t="s">
        <v>610</v>
      </c>
      <c r="D14" s="13"/>
      <c r="E14" s="61" t="s">
        <v>759</v>
      </c>
      <c r="F14" s="65">
        <v>4</v>
      </c>
      <c r="G14" s="23"/>
    </row>
    <row r="15" spans="1:7" x14ac:dyDescent="0.35">
      <c r="B15" s="65" t="s">
        <v>612</v>
      </c>
      <c r="C15" s="62" t="s">
        <v>760</v>
      </c>
      <c r="D15" s="13"/>
      <c r="E15" s="65" t="s">
        <v>761</v>
      </c>
      <c r="F15" s="65">
        <v>18</v>
      </c>
      <c r="G15" s="23"/>
    </row>
    <row r="16" spans="1:7" x14ac:dyDescent="0.35">
      <c r="B16" s="65"/>
      <c r="C16" s="58"/>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31"/>
      <c r="C28" s="32"/>
      <c r="D28" s="213"/>
      <c r="E28" s="140" t="s">
        <v>10</v>
      </c>
      <c r="F28" s="21"/>
      <c r="G28" s="21"/>
    </row>
    <row r="29" spans="1:7" x14ac:dyDescent="0.35">
      <c r="B29" s="92" t="s">
        <v>10</v>
      </c>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2" t="s">
        <v>10</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505</v>
      </c>
      <c r="C49" s="68" t="s">
        <v>506</v>
      </c>
      <c r="D49" s="68">
        <v>64</v>
      </c>
      <c r="E49" s="62">
        <v>865</v>
      </c>
      <c r="F49" s="62" t="s">
        <v>762</v>
      </c>
      <c r="G49" s="62" t="s">
        <v>508</v>
      </c>
      <c r="H49" s="33"/>
    </row>
    <row r="50" spans="2:8" x14ac:dyDescent="0.35">
      <c r="B50" s="67" t="s">
        <v>518</v>
      </c>
      <c r="C50" s="68" t="s">
        <v>519</v>
      </c>
      <c r="D50" s="68">
        <v>49</v>
      </c>
      <c r="E50" s="62" t="s">
        <v>511</v>
      </c>
      <c r="F50" s="62" t="s">
        <v>763</v>
      </c>
      <c r="G50" s="62" t="s">
        <v>520</v>
      </c>
      <c r="H50" s="33"/>
    </row>
    <row r="51" spans="2:8" x14ac:dyDescent="0.35">
      <c r="B51" s="67" t="s">
        <v>638</v>
      </c>
      <c r="C51" s="68" t="s">
        <v>519</v>
      </c>
      <c r="D51" s="62">
        <v>43</v>
      </c>
      <c r="E51" s="62" t="s">
        <v>511</v>
      </c>
      <c r="F51" s="62" t="s">
        <v>763</v>
      </c>
      <c r="G51" s="62" t="s">
        <v>520</v>
      </c>
      <c r="H51" s="33"/>
    </row>
    <row r="52" spans="2:8" x14ac:dyDescent="0.35">
      <c r="B52" s="67" t="s">
        <v>764</v>
      </c>
      <c r="C52" s="68" t="s">
        <v>765</v>
      </c>
      <c r="D52" s="62">
        <v>4</v>
      </c>
      <c r="E52" s="62">
        <v>865</v>
      </c>
      <c r="F52" s="62" t="s">
        <v>766</v>
      </c>
      <c r="G52" s="62" t="s">
        <v>767</v>
      </c>
      <c r="H52" s="33"/>
    </row>
    <row r="53" spans="2:8" x14ac:dyDescent="0.35">
      <c r="B53" s="92" t="s">
        <v>768</v>
      </c>
      <c r="C53" s="68" t="s">
        <v>769</v>
      </c>
      <c r="D53" s="62">
        <v>11</v>
      </c>
      <c r="E53" s="62"/>
      <c r="F53" s="62" t="s">
        <v>770</v>
      </c>
      <c r="G53" s="62" t="s">
        <v>771</v>
      </c>
      <c r="H53" s="33"/>
    </row>
    <row r="54" spans="2:8" x14ac:dyDescent="0.35">
      <c r="B54" s="92" t="s">
        <v>772</v>
      </c>
      <c r="C54" s="62" t="s">
        <v>672</v>
      </c>
      <c r="D54" s="62">
        <v>2</v>
      </c>
      <c r="E54" s="62" t="s">
        <v>511</v>
      </c>
      <c r="F54" s="62" t="s">
        <v>525</v>
      </c>
      <c r="G54" s="62" t="s">
        <v>773</v>
      </c>
      <c r="H54" s="33"/>
    </row>
    <row r="55" spans="2:8" x14ac:dyDescent="0.35">
      <c r="B55" s="67" t="s">
        <v>641</v>
      </c>
      <c r="C55" s="62" t="s">
        <v>774</v>
      </c>
      <c r="D55" s="62">
        <v>2</v>
      </c>
      <c r="E55" s="62" t="s">
        <v>511</v>
      </c>
      <c r="F55" s="62" t="s">
        <v>525</v>
      </c>
      <c r="G55" s="62" t="s">
        <v>775</v>
      </c>
      <c r="H55" s="33"/>
    </row>
    <row r="56" spans="2:8" x14ac:dyDescent="0.35">
      <c r="B56" s="92" t="s">
        <v>776</v>
      </c>
      <c r="C56" s="62" t="s">
        <v>670</v>
      </c>
      <c r="D56" s="62">
        <v>2</v>
      </c>
      <c r="E56" s="62" t="s">
        <v>511</v>
      </c>
      <c r="F56" s="62" t="s">
        <v>525</v>
      </c>
      <c r="G56" s="62" t="s">
        <v>777</v>
      </c>
      <c r="H56" s="33"/>
    </row>
    <row r="57" spans="2:8" x14ac:dyDescent="0.35">
      <c r="B57" s="92" t="s">
        <v>778</v>
      </c>
      <c r="C57" s="62" t="s">
        <v>779</v>
      </c>
      <c r="D57" s="62">
        <v>2</v>
      </c>
      <c r="E57" s="62"/>
      <c r="F57" s="62" t="s">
        <v>471</v>
      </c>
      <c r="G57" s="62" t="s">
        <v>767</v>
      </c>
      <c r="H57" s="33"/>
    </row>
    <row r="58" spans="2:8" x14ac:dyDescent="0.35">
      <c r="B58" s="31"/>
      <c r="C58" s="20"/>
      <c r="D58" s="20"/>
      <c r="E58" s="20"/>
      <c r="F58" s="20"/>
      <c r="G58" s="20"/>
      <c r="H58" s="33"/>
    </row>
    <row r="59" spans="2:8" x14ac:dyDescent="0.35">
      <c r="B59" s="31"/>
      <c r="C59" s="20"/>
      <c r="D59" s="20"/>
      <c r="E59" s="20"/>
      <c r="F59" s="20"/>
      <c r="G59" s="20"/>
      <c r="H59" s="23"/>
    </row>
    <row r="60" spans="2:8" x14ac:dyDescent="0.35">
      <c r="B60" s="31"/>
      <c r="C60" s="20"/>
      <c r="D60" s="20"/>
      <c r="E60" s="20"/>
      <c r="F60" s="20"/>
      <c r="G60" s="20"/>
      <c r="H60" s="23"/>
    </row>
    <row r="61" spans="2:8" x14ac:dyDescent="0.35">
      <c r="B61" s="31"/>
      <c r="C61" s="20"/>
      <c r="D61" s="20"/>
      <c r="E61" s="20"/>
      <c r="F61" s="20"/>
      <c r="G61" s="20"/>
      <c r="H61" s="23"/>
    </row>
    <row r="62" spans="2:8" x14ac:dyDescent="0.35">
      <c r="B62" s="31"/>
      <c r="C62" s="20"/>
      <c r="D62" s="20"/>
      <c r="E62" s="20"/>
      <c r="F62" s="20"/>
      <c r="G62" s="20"/>
      <c r="H62" s="23"/>
    </row>
    <row r="63" spans="2:8" x14ac:dyDescent="0.35">
      <c r="B63" s="31"/>
      <c r="C63" s="20"/>
      <c r="D63" s="20"/>
      <c r="E63" s="20"/>
      <c r="F63" s="20"/>
      <c r="G63" s="20"/>
      <c r="H63" s="23"/>
    </row>
    <row r="64" spans="2:8" x14ac:dyDescent="0.35">
      <c r="B64" s="23"/>
      <c r="C64" s="33"/>
      <c r="D64" s="33"/>
      <c r="E64" s="33"/>
      <c r="F64" s="33"/>
      <c r="G64" s="33"/>
      <c r="H64" s="23"/>
    </row>
    <row r="65" spans="2:8" x14ac:dyDescent="0.35">
      <c r="B65" s="23"/>
      <c r="C65" s="33"/>
      <c r="D65" s="33"/>
      <c r="E65" s="33"/>
      <c r="F65" s="33"/>
      <c r="G65" s="33"/>
      <c r="H65" s="23"/>
    </row>
    <row r="66" spans="2:8" x14ac:dyDescent="0.35">
      <c r="B66" s="23"/>
      <c r="C66" s="33"/>
      <c r="D66" s="33"/>
      <c r="E66" s="33"/>
      <c r="F66" s="33"/>
      <c r="G66" s="33"/>
      <c r="H66" s="23"/>
    </row>
    <row r="67" spans="2:8" x14ac:dyDescent="0.35">
      <c r="B67" s="23"/>
      <c r="C67" s="33"/>
      <c r="D67" s="33"/>
      <c r="E67" s="33"/>
      <c r="F67" s="33"/>
      <c r="G67" s="33"/>
      <c r="H67" s="23"/>
    </row>
    <row r="68" spans="2:8" x14ac:dyDescent="0.35">
      <c r="B68" s="23"/>
      <c r="C68" s="33"/>
      <c r="D68" s="33"/>
      <c r="E68" s="33"/>
      <c r="F68" s="33"/>
      <c r="G68" s="3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800-000000000000}"/>
  </hyperlinks>
  <pageMargins left="0.7" right="0.7" top="0.75" bottom="0.75" header="0.3" footer="0.3"/>
  <headerFooter>
    <oddFooter>&amp;L_x000D_&amp;1#&amp;"Calibri"&amp;15&amp;K008000 PÚBLICO</oddFooter>
  </headerFooter>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8"/>
  <dimension ref="A2:H100"/>
  <sheetViews>
    <sheetView topLeftCell="A19" zoomScale="70" zoomScaleNormal="70" workbookViewId="0">
      <selection activeCell="E3" sqref="E3:G9"/>
    </sheetView>
  </sheetViews>
  <sheetFormatPr baseColWidth="10" defaultColWidth="11.453125"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139" t="s">
        <v>792</v>
      </c>
      <c r="E6" s="217"/>
      <c r="F6" s="218"/>
      <c r="G6" s="219"/>
    </row>
    <row r="7" spans="1:7" ht="15" thickBot="1" x14ac:dyDescent="0.4">
      <c r="B7" s="9" t="s">
        <v>98</v>
      </c>
      <c r="C7" s="91" t="s">
        <v>77</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718</v>
      </c>
      <c r="C14" s="62" t="s">
        <v>583</v>
      </c>
      <c r="D14" s="13"/>
      <c r="E14" s="61" t="s">
        <v>781</v>
      </c>
      <c r="F14" s="249" t="s">
        <v>782</v>
      </c>
      <c r="G14" s="23"/>
    </row>
    <row r="15" spans="1:7" x14ac:dyDescent="0.35">
      <c r="B15" s="19"/>
      <c r="C15" s="33"/>
      <c r="D15" s="13"/>
      <c r="E15" s="102" t="s">
        <v>783</v>
      </c>
      <c r="F15" s="250"/>
      <c r="G15" s="23"/>
    </row>
    <row r="16" spans="1:7" x14ac:dyDescent="0.35">
      <c r="B16" s="19"/>
      <c r="C16" s="33"/>
      <c r="D16" s="13"/>
      <c r="E16" s="22"/>
      <c r="F16" s="22"/>
      <c r="G16" s="23"/>
    </row>
    <row r="17" spans="1:7" x14ac:dyDescent="0.35">
      <c r="B17" s="19"/>
      <c r="C17" s="33"/>
      <c r="D17" s="13"/>
      <c r="E17" s="22"/>
      <c r="F17" s="22"/>
      <c r="G17" s="23"/>
    </row>
    <row r="18" spans="1:7" x14ac:dyDescent="0.35">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62" t="s">
        <v>10</v>
      </c>
      <c r="C28" s="32"/>
      <c r="D28" s="213"/>
      <c r="E28" s="61" t="s">
        <v>784</v>
      </c>
      <c r="F28" s="6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6"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6"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54" t="s">
        <v>785</v>
      </c>
      <c r="C49" s="56" t="s">
        <v>558</v>
      </c>
      <c r="D49" s="33">
        <v>15</v>
      </c>
      <c r="E49" s="33"/>
      <c r="F49" s="33" t="s">
        <v>567</v>
      </c>
      <c r="G49" s="33" t="s">
        <v>568</v>
      </c>
      <c r="H49" s="33" t="s">
        <v>786</v>
      </c>
    </row>
    <row r="50" spans="2:8" x14ac:dyDescent="0.35">
      <c r="B50" s="23" t="s">
        <v>733</v>
      </c>
      <c r="C50" s="56" t="s">
        <v>558</v>
      </c>
      <c r="D50" s="33">
        <v>11</v>
      </c>
      <c r="E50" s="33"/>
      <c r="F50" s="33" t="s">
        <v>574</v>
      </c>
      <c r="G50" s="33"/>
      <c r="H50" s="33" t="s">
        <v>786</v>
      </c>
    </row>
    <row r="51" spans="2:8" x14ac:dyDescent="0.35">
      <c r="B51" s="23" t="s">
        <v>742</v>
      </c>
      <c r="C51" s="56" t="s">
        <v>558</v>
      </c>
      <c r="D51" s="33">
        <v>4</v>
      </c>
      <c r="E51" s="33"/>
      <c r="F51" s="33" t="s">
        <v>567</v>
      </c>
      <c r="G51" s="33" t="s">
        <v>568</v>
      </c>
      <c r="H51" s="33" t="s">
        <v>545</v>
      </c>
    </row>
    <row r="52" spans="2:8" x14ac:dyDescent="0.35">
      <c r="B52" s="54" t="s">
        <v>733</v>
      </c>
      <c r="C52" s="56" t="s">
        <v>558</v>
      </c>
      <c r="D52" s="33">
        <v>5</v>
      </c>
      <c r="E52" s="33"/>
      <c r="F52" s="33" t="s">
        <v>574</v>
      </c>
      <c r="G52" s="33"/>
      <c r="H52" s="33" t="s">
        <v>545</v>
      </c>
    </row>
    <row r="53" spans="2:8" x14ac:dyDescent="0.35">
      <c r="B53" s="23" t="s">
        <v>697</v>
      </c>
      <c r="C53" s="56" t="s">
        <v>558</v>
      </c>
      <c r="D53" s="33">
        <v>1</v>
      </c>
      <c r="E53" s="23"/>
      <c r="F53" s="23"/>
      <c r="G53" s="33" t="s">
        <v>559</v>
      </c>
      <c r="H53" s="33" t="s">
        <v>787</v>
      </c>
    </row>
    <row r="54" spans="2:8" x14ac:dyDescent="0.35">
      <c r="B54" s="23" t="s">
        <v>788</v>
      </c>
      <c r="C54" s="33" t="s">
        <v>789</v>
      </c>
      <c r="D54" s="33">
        <v>1</v>
      </c>
      <c r="E54" s="33"/>
      <c r="F54" s="33"/>
      <c r="G54" s="33"/>
      <c r="H54" s="33" t="s">
        <v>700</v>
      </c>
    </row>
    <row r="55" spans="2:8" x14ac:dyDescent="0.35">
      <c r="B55" s="23" t="s">
        <v>694</v>
      </c>
      <c r="C55" s="33" t="s">
        <v>482</v>
      </c>
      <c r="D55" s="33">
        <v>1</v>
      </c>
      <c r="E55" s="33"/>
      <c r="F55" s="33"/>
      <c r="G55" s="33"/>
      <c r="H55" s="33" t="s">
        <v>790</v>
      </c>
    </row>
    <row r="56" spans="2:8" x14ac:dyDescent="0.35">
      <c r="B56" s="23" t="s">
        <v>692</v>
      </c>
      <c r="C56" s="33" t="s">
        <v>558</v>
      </c>
      <c r="D56" s="33">
        <v>1</v>
      </c>
      <c r="E56" s="33"/>
      <c r="F56" s="33"/>
      <c r="G56" s="33" t="s">
        <v>559</v>
      </c>
      <c r="H56" s="33" t="s">
        <v>790</v>
      </c>
    </row>
    <row r="57" spans="2:8" x14ac:dyDescent="0.35">
      <c r="B57" s="23" t="s">
        <v>733</v>
      </c>
      <c r="C57" s="33" t="s">
        <v>558</v>
      </c>
      <c r="D57" s="33">
        <v>6</v>
      </c>
      <c r="E57" s="23"/>
      <c r="F57" s="33" t="s">
        <v>574</v>
      </c>
      <c r="G57" s="23"/>
      <c r="H57" s="33" t="s">
        <v>791</v>
      </c>
    </row>
    <row r="58" spans="2:8" x14ac:dyDescent="0.35">
      <c r="B58" s="23"/>
      <c r="C58" s="23"/>
      <c r="D58" s="23"/>
      <c r="E58" s="23"/>
      <c r="F58" s="23"/>
      <c r="G58" s="23"/>
      <c r="H58" s="2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7">
    <mergeCell ref="A39:A40"/>
    <mergeCell ref="D39:D40"/>
    <mergeCell ref="B46:C46"/>
    <mergeCell ref="A47:A48"/>
    <mergeCell ref="C47:H47"/>
    <mergeCell ref="A27:A28"/>
    <mergeCell ref="D27:D28"/>
    <mergeCell ref="E33:G33"/>
    <mergeCell ref="A34:A35"/>
    <mergeCell ref="D34:D35"/>
    <mergeCell ref="E38:G38"/>
    <mergeCell ref="E3:G9"/>
    <mergeCell ref="B12:C12"/>
    <mergeCell ref="E12:G12"/>
    <mergeCell ref="F14:F15"/>
    <mergeCell ref="B26:C26"/>
    <mergeCell ref="E26:G26"/>
  </mergeCells>
  <hyperlinks>
    <hyperlink ref="E3:G9" location="'Listado de centros'!A1" display="CLICK AQUI PARA VER EL LISTADO DE CENTROS" xr:uid="{00000000-0004-0000-19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9"/>
  <dimension ref="A2:H100"/>
  <sheetViews>
    <sheetView topLeftCell="A19" zoomScale="70" zoomScaleNormal="70" workbookViewId="0">
      <selection activeCell="L49" sqref="L4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143" t="s">
        <v>817</v>
      </c>
      <c r="E6" s="217"/>
      <c r="F6" s="218"/>
      <c r="G6" s="219"/>
    </row>
    <row r="7" spans="1:7" ht="15" thickBot="1" x14ac:dyDescent="0.4">
      <c r="B7" s="9" t="s">
        <v>98</v>
      </c>
      <c r="C7" s="91">
        <v>4612</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793</v>
      </c>
      <c r="C14" s="62" t="s">
        <v>794</v>
      </c>
      <c r="D14" s="96"/>
      <c r="E14" s="112" t="s">
        <v>795</v>
      </c>
      <c r="F14" s="65">
        <v>38</v>
      </c>
      <c r="G14" s="92" t="s">
        <v>796</v>
      </c>
    </row>
    <row r="15" spans="1:7" x14ac:dyDescent="0.35">
      <c r="B15" s="65" t="s">
        <v>481</v>
      </c>
      <c r="C15" s="62" t="s">
        <v>797</v>
      </c>
      <c r="D15" s="96"/>
      <c r="E15" s="57"/>
      <c r="F15" s="57"/>
      <c r="G15" s="60"/>
    </row>
    <row r="16" spans="1:7" x14ac:dyDescent="0.35">
      <c r="B16" s="65" t="s">
        <v>798</v>
      </c>
      <c r="C16" s="62" t="s">
        <v>799</v>
      </c>
      <c r="D16" s="96"/>
      <c r="E16" s="57"/>
      <c r="F16" s="57"/>
      <c r="G16" s="60"/>
    </row>
    <row r="17" spans="1:7" x14ac:dyDescent="0.35">
      <c r="B17" s="65" t="s">
        <v>668</v>
      </c>
      <c r="C17" s="62" t="s">
        <v>168</v>
      </c>
      <c r="D17" s="96"/>
      <c r="E17" s="57"/>
      <c r="F17" s="57"/>
      <c r="G17" s="60"/>
    </row>
    <row r="18" spans="1:7" x14ac:dyDescent="0.35">
      <c r="B18" s="65"/>
      <c r="C18" s="60"/>
      <c r="D18" s="96"/>
      <c r="E18" s="57"/>
      <c r="F18" s="57"/>
      <c r="G18" s="60"/>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800</v>
      </c>
      <c r="C28" s="66" t="s">
        <v>801</v>
      </c>
      <c r="D28" s="213"/>
      <c r="E28" s="112" t="s">
        <v>127</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127</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802</v>
      </c>
      <c r="C49" s="68" t="s">
        <v>506</v>
      </c>
      <c r="D49" s="68">
        <v>65</v>
      </c>
      <c r="E49" s="62" t="s">
        <v>803</v>
      </c>
      <c r="F49" s="62" t="s">
        <v>762</v>
      </c>
      <c r="G49" s="62" t="s">
        <v>804</v>
      </c>
      <c r="H49" s="33"/>
    </row>
    <row r="50" spans="2:8" x14ac:dyDescent="0.35">
      <c r="B50" s="92" t="s">
        <v>518</v>
      </c>
      <c r="C50" s="62" t="s">
        <v>519</v>
      </c>
      <c r="D50" s="68">
        <v>50</v>
      </c>
      <c r="E50" s="62">
        <v>840</v>
      </c>
      <c r="F50" s="62" t="s">
        <v>805</v>
      </c>
      <c r="G50" s="62" t="s">
        <v>806</v>
      </c>
      <c r="H50" s="33"/>
    </row>
    <row r="51" spans="2:8" x14ac:dyDescent="0.35">
      <c r="B51" s="67" t="s">
        <v>637</v>
      </c>
      <c r="C51" s="68" t="s">
        <v>519</v>
      </c>
      <c r="D51" s="62">
        <v>46</v>
      </c>
      <c r="E51" s="62" t="s">
        <v>511</v>
      </c>
      <c r="F51" s="62" t="s">
        <v>805</v>
      </c>
      <c r="G51" s="62" t="s">
        <v>806</v>
      </c>
      <c r="H51" s="33"/>
    </row>
    <row r="52" spans="2:8" x14ac:dyDescent="0.35">
      <c r="B52" s="67" t="s">
        <v>807</v>
      </c>
      <c r="C52" s="68" t="s">
        <v>808</v>
      </c>
      <c r="D52" s="62">
        <v>1</v>
      </c>
      <c r="E52" s="62">
        <v>865</v>
      </c>
      <c r="F52" s="62" t="s">
        <v>809</v>
      </c>
      <c r="G52" s="62" t="s">
        <v>631</v>
      </c>
      <c r="H52" s="33"/>
    </row>
    <row r="53" spans="2:8" x14ac:dyDescent="0.35">
      <c r="B53" s="67" t="s">
        <v>810</v>
      </c>
      <c r="C53" s="68" t="s">
        <v>528</v>
      </c>
      <c r="D53" s="62">
        <v>26</v>
      </c>
      <c r="E53" s="62" t="s">
        <v>511</v>
      </c>
      <c r="F53" s="62" t="s">
        <v>809</v>
      </c>
      <c r="G53" s="62" t="s">
        <v>631</v>
      </c>
      <c r="H53" s="33"/>
    </row>
    <row r="54" spans="2:8" x14ac:dyDescent="0.35">
      <c r="B54" s="92" t="s">
        <v>811</v>
      </c>
      <c r="C54" s="68" t="s">
        <v>808</v>
      </c>
      <c r="D54" s="62">
        <v>3</v>
      </c>
      <c r="E54" s="62" t="s">
        <v>511</v>
      </c>
      <c r="F54" s="62" t="s">
        <v>809</v>
      </c>
      <c r="G54" s="62" t="s">
        <v>631</v>
      </c>
      <c r="H54" s="33"/>
    </row>
    <row r="55" spans="2:8" x14ac:dyDescent="0.35">
      <c r="B55" s="67" t="s">
        <v>812</v>
      </c>
      <c r="C55" s="68" t="s">
        <v>813</v>
      </c>
      <c r="D55" s="62">
        <v>3</v>
      </c>
      <c r="E55" s="62"/>
      <c r="F55" s="62" t="s">
        <v>471</v>
      </c>
      <c r="G55" s="62"/>
      <c r="H55" s="33"/>
    </row>
    <row r="56" spans="2:8" x14ac:dyDescent="0.35">
      <c r="B56" s="92" t="s">
        <v>814</v>
      </c>
      <c r="C56" s="68" t="s">
        <v>815</v>
      </c>
      <c r="D56" s="62">
        <v>4</v>
      </c>
      <c r="E56" s="62">
        <v>865</v>
      </c>
      <c r="F56" s="62" t="s">
        <v>816</v>
      </c>
      <c r="G56" s="62" t="s">
        <v>631</v>
      </c>
      <c r="H56" s="33"/>
    </row>
    <row r="57" spans="2:8" x14ac:dyDescent="0.35">
      <c r="B57" s="92"/>
      <c r="C57" s="62"/>
      <c r="D57" s="62"/>
      <c r="E57" s="62"/>
      <c r="F57" s="62"/>
      <c r="G57" s="62"/>
      <c r="H57" s="33"/>
    </row>
    <row r="58" spans="2:8" x14ac:dyDescent="0.35">
      <c r="B58" s="31"/>
      <c r="C58" s="20"/>
      <c r="D58" s="20"/>
      <c r="E58" s="20"/>
      <c r="F58" s="20"/>
      <c r="G58" s="20"/>
      <c r="H58" s="33"/>
    </row>
    <row r="59" spans="2:8" x14ac:dyDescent="0.35">
      <c r="B59" s="31"/>
      <c r="C59" s="31"/>
      <c r="D59" s="31"/>
      <c r="E59" s="31"/>
      <c r="F59" s="31"/>
      <c r="G59" s="31"/>
      <c r="H59" s="23"/>
    </row>
    <row r="60" spans="2:8" x14ac:dyDescent="0.35">
      <c r="B60" s="31"/>
      <c r="C60" s="31"/>
      <c r="D60" s="31"/>
      <c r="E60" s="31"/>
      <c r="F60" s="31"/>
      <c r="G60" s="31"/>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A00-000000000000}"/>
  </hyperlinks>
  <pageMargins left="0.7" right="0.7" top="0.75" bottom="0.75" header="0.3" footer="0.3"/>
  <headerFooter>
    <oddFooter>&amp;L_x000D_&amp;1#&amp;"Calibri"&amp;15&amp;K008000 PÚBLICO</oddFooter>
  </headerFooter>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0"/>
  <dimension ref="A2:H100"/>
  <sheetViews>
    <sheetView topLeftCell="A28"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8" ht="15" thickBot="1" x14ac:dyDescent="0.4"/>
    <row r="3" spans="1:8" x14ac:dyDescent="0.35">
      <c r="B3" s="98"/>
      <c r="C3" s="98"/>
      <c r="D3" s="98"/>
      <c r="E3" s="214" t="s">
        <v>991</v>
      </c>
      <c r="F3" s="215"/>
      <c r="G3" s="216"/>
      <c r="H3" s="98"/>
    </row>
    <row r="4" spans="1:8" ht="15" thickBot="1" x14ac:dyDescent="0.4">
      <c r="B4" s="98"/>
      <c r="C4" s="98"/>
      <c r="D4" s="98"/>
      <c r="E4" s="217"/>
      <c r="F4" s="218"/>
      <c r="G4" s="219"/>
      <c r="H4" s="98"/>
    </row>
    <row r="5" spans="1:8" ht="19" thickBot="1" x14ac:dyDescent="0.5">
      <c r="B5" s="8" t="s">
        <v>95</v>
      </c>
      <c r="C5" s="98"/>
      <c r="D5" s="98"/>
      <c r="E5" s="217"/>
      <c r="F5" s="218"/>
      <c r="G5" s="219"/>
      <c r="H5" s="98"/>
    </row>
    <row r="6" spans="1:8" ht="15" thickBot="1" x14ac:dyDescent="0.4">
      <c r="B6" s="145" t="s">
        <v>96</v>
      </c>
      <c r="C6" s="146" t="s">
        <v>79</v>
      </c>
      <c r="D6" s="98"/>
      <c r="E6" s="217"/>
      <c r="F6" s="218"/>
      <c r="G6" s="219"/>
      <c r="H6" s="98"/>
    </row>
    <row r="7" spans="1:8" ht="15" thickBot="1" x14ac:dyDescent="0.4">
      <c r="B7" s="145" t="s">
        <v>98</v>
      </c>
      <c r="C7" s="146">
        <v>4613</v>
      </c>
      <c r="D7" s="98"/>
      <c r="E7" s="217"/>
      <c r="F7" s="218"/>
      <c r="G7" s="219"/>
      <c r="H7" s="98"/>
    </row>
    <row r="8" spans="1:8" ht="15" thickBot="1" x14ac:dyDescent="0.4">
      <c r="B8" s="145" t="s">
        <v>99</v>
      </c>
      <c r="C8" s="64" t="s">
        <v>58</v>
      </c>
      <c r="D8" s="98"/>
      <c r="E8" s="217"/>
      <c r="F8" s="218"/>
      <c r="G8" s="219"/>
      <c r="H8" s="98"/>
    </row>
    <row r="9" spans="1:8" ht="15" thickBot="1" x14ac:dyDescent="0.4">
      <c r="B9" s="147" t="s">
        <v>100</v>
      </c>
      <c r="C9" s="148"/>
      <c r="D9" s="148"/>
      <c r="E9" s="220"/>
      <c r="F9" s="221"/>
      <c r="G9" s="222"/>
      <c r="H9" s="98"/>
    </row>
    <row r="10" spans="1:8" x14ac:dyDescent="0.35">
      <c r="B10" s="149"/>
      <c r="C10" s="98"/>
      <c r="D10" s="98"/>
      <c r="E10" s="98"/>
      <c r="F10" s="98"/>
      <c r="G10" s="98"/>
      <c r="H10" s="98"/>
    </row>
    <row r="11" spans="1:8" ht="15" thickBot="1" x14ac:dyDescent="0.4">
      <c r="B11" s="98"/>
      <c r="C11" s="98"/>
      <c r="D11" s="96"/>
      <c r="E11" s="98"/>
      <c r="F11" s="98"/>
      <c r="G11" s="98"/>
      <c r="H11" s="98"/>
    </row>
    <row r="12" spans="1:8" ht="39.75" customHeight="1" thickBot="1" x14ac:dyDescent="0.4">
      <c r="A12" s="14">
        <v>1</v>
      </c>
      <c r="B12" s="233" t="s">
        <v>101</v>
      </c>
      <c r="C12" s="234"/>
      <c r="D12" s="150">
        <v>2</v>
      </c>
      <c r="E12" s="235" t="s">
        <v>102</v>
      </c>
      <c r="F12" s="236"/>
      <c r="G12" s="237"/>
      <c r="H12" s="98"/>
    </row>
    <row r="13" spans="1:8" ht="23.5" x14ac:dyDescent="0.35">
      <c r="B13" s="151" t="s">
        <v>101</v>
      </c>
      <c r="C13" s="151" t="s">
        <v>103</v>
      </c>
      <c r="D13" s="96"/>
      <c r="E13" s="152" t="s">
        <v>104</v>
      </c>
      <c r="F13" s="153" t="s">
        <v>105</v>
      </c>
      <c r="G13" s="154" t="s">
        <v>106</v>
      </c>
      <c r="H13" s="98"/>
    </row>
    <row r="14" spans="1:8" x14ac:dyDescent="0.35">
      <c r="B14" s="65" t="s">
        <v>413</v>
      </c>
      <c r="C14" s="62" t="s">
        <v>317</v>
      </c>
      <c r="D14" s="96"/>
      <c r="E14" s="140" t="s">
        <v>818</v>
      </c>
      <c r="F14" s="65">
        <v>6</v>
      </c>
      <c r="G14" s="60"/>
      <c r="H14" s="98"/>
    </row>
    <row r="15" spans="1:8" x14ac:dyDescent="0.35">
      <c r="B15" s="65"/>
      <c r="C15" s="58"/>
      <c r="D15" s="96"/>
      <c r="E15" s="57"/>
      <c r="F15" s="57"/>
      <c r="G15" s="60"/>
      <c r="H15" s="98"/>
    </row>
    <row r="16" spans="1:8" x14ac:dyDescent="0.35">
      <c r="B16" s="65"/>
      <c r="C16" s="58"/>
      <c r="D16" s="96"/>
      <c r="E16" s="57"/>
      <c r="F16" s="57"/>
      <c r="G16" s="60"/>
      <c r="H16" s="98"/>
    </row>
    <row r="17" spans="1:8" x14ac:dyDescent="0.35">
      <c r="B17" s="65"/>
      <c r="C17" s="58"/>
      <c r="D17" s="96"/>
      <c r="E17" s="57"/>
      <c r="F17" s="57"/>
      <c r="G17" s="60"/>
      <c r="H17" s="98"/>
    </row>
    <row r="18" spans="1:8" x14ac:dyDescent="0.35">
      <c r="B18" s="65"/>
      <c r="C18" s="60"/>
      <c r="D18" s="96"/>
      <c r="E18" s="57"/>
      <c r="F18" s="57"/>
      <c r="G18" s="60"/>
      <c r="H18" s="98"/>
    </row>
    <row r="19" spans="1:8" x14ac:dyDescent="0.35">
      <c r="B19" s="65"/>
      <c r="C19" s="60"/>
      <c r="D19" s="96"/>
      <c r="E19" s="57"/>
      <c r="F19" s="57"/>
      <c r="G19" s="60"/>
      <c r="H19" s="98"/>
    </row>
    <row r="20" spans="1:8" x14ac:dyDescent="0.35">
      <c r="B20" s="65"/>
      <c r="C20" s="60"/>
      <c r="D20" s="96"/>
      <c r="E20" s="57"/>
      <c r="F20" s="57"/>
      <c r="G20" s="60"/>
      <c r="H20" s="98"/>
    </row>
    <row r="21" spans="1:8" x14ac:dyDescent="0.35">
      <c r="B21" s="65"/>
      <c r="C21" s="60"/>
      <c r="D21" s="96"/>
      <c r="E21" s="57"/>
      <c r="F21" s="57"/>
      <c r="G21" s="60"/>
      <c r="H21" s="98"/>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92" t="s">
        <v>127</v>
      </c>
      <c r="C28" s="66"/>
      <c r="D28" s="232"/>
      <c r="E28" s="140"/>
      <c r="F28" s="140"/>
      <c r="G28" s="140"/>
      <c r="H28" s="98"/>
    </row>
    <row r="29" spans="1:8" x14ac:dyDescent="0.35">
      <c r="B29" s="92"/>
      <c r="C29" s="58"/>
      <c r="D29" s="98"/>
      <c r="E29" s="140" t="s">
        <v>127</v>
      </c>
      <c r="F29" s="59"/>
      <c r="G29" s="122"/>
      <c r="H29" s="98"/>
    </row>
    <row r="30" spans="1:8" x14ac:dyDescent="0.35">
      <c r="B30" s="92"/>
      <c r="C30" s="58"/>
      <c r="D30" s="98"/>
      <c r="E30" s="140"/>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127</v>
      </c>
      <c r="C40" s="63"/>
      <c r="D40" s="232"/>
      <c r="E40" s="63" t="s">
        <v>430</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135" t="s">
        <v>146</v>
      </c>
      <c r="C48" s="68" t="s">
        <v>147</v>
      </c>
      <c r="D48" s="68" t="s">
        <v>105</v>
      </c>
      <c r="E48" s="68" t="s">
        <v>148</v>
      </c>
      <c r="F48" s="68" t="s">
        <v>149</v>
      </c>
      <c r="G48" s="68" t="s">
        <v>150</v>
      </c>
      <c r="H48" s="68" t="s">
        <v>151</v>
      </c>
    </row>
    <row r="49" spans="2:8" x14ac:dyDescent="0.35">
      <c r="B49" s="67" t="s">
        <v>483</v>
      </c>
      <c r="C49" s="68" t="s">
        <v>334</v>
      </c>
      <c r="D49" s="68">
        <v>18</v>
      </c>
      <c r="E49" s="62">
        <v>840</v>
      </c>
      <c r="F49" s="62" t="s">
        <v>525</v>
      </c>
      <c r="G49" s="62" t="s">
        <v>819</v>
      </c>
      <c r="H49" s="58"/>
    </row>
    <row r="50" spans="2:8" x14ac:dyDescent="0.35">
      <c r="B50" s="92" t="s">
        <v>820</v>
      </c>
      <c r="C50" s="62" t="s">
        <v>173</v>
      </c>
      <c r="D50" s="68">
        <v>2</v>
      </c>
      <c r="E50" s="62">
        <v>4000</v>
      </c>
      <c r="F50" s="62"/>
      <c r="G50" s="62" t="s">
        <v>821</v>
      </c>
      <c r="H50" s="58"/>
    </row>
    <row r="51" spans="2:8" x14ac:dyDescent="0.35">
      <c r="B51" s="93"/>
      <c r="C51" s="97"/>
      <c r="D51" s="58"/>
      <c r="E51" s="58"/>
      <c r="F51" s="58"/>
      <c r="G51" s="58"/>
      <c r="H51" s="58"/>
    </row>
    <row r="52" spans="2:8" x14ac:dyDescent="0.35">
      <c r="B52" s="93"/>
      <c r="C52" s="97"/>
      <c r="D52" s="58"/>
      <c r="E52" s="58"/>
      <c r="F52" s="58"/>
      <c r="G52" s="58"/>
      <c r="H52" s="58"/>
    </row>
    <row r="53" spans="2:8" x14ac:dyDescent="0.35">
      <c r="B53" s="60"/>
      <c r="C53" s="97"/>
      <c r="D53" s="58"/>
      <c r="E53" s="58"/>
      <c r="F53" s="58"/>
      <c r="G53" s="58"/>
      <c r="H53" s="58"/>
    </row>
    <row r="54" spans="2:8" x14ac:dyDescent="0.35">
      <c r="B54" s="23"/>
      <c r="C54" s="33"/>
      <c r="D54" s="33"/>
      <c r="E54" s="33"/>
      <c r="F54" s="33"/>
      <c r="G54" s="33"/>
      <c r="H54" s="33"/>
    </row>
    <row r="55" spans="2:8" x14ac:dyDescent="0.35">
      <c r="B55" s="54"/>
      <c r="C55" s="33"/>
      <c r="D55" s="33"/>
      <c r="E55" s="33"/>
      <c r="F55" s="33"/>
      <c r="G55" s="33"/>
      <c r="H55" s="33"/>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B00-000000000000}"/>
  </hyperlinks>
  <pageMargins left="0.7" right="0.7" top="0.75" bottom="0.75" header="0.3" footer="0.3"/>
  <headerFooter>
    <oddFooter>&amp;L_x000D_&amp;1#&amp;"Calibri"&amp;15&amp;K008000 PÚBLICO</oddFooter>
  </headerFooter>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31"/>
  <dimension ref="A2:H100"/>
  <sheetViews>
    <sheetView topLeftCell="A28" zoomScale="70" zoomScaleNormal="70" workbookViewId="0">
      <selection activeCell="C6" sqref="C6:C8"/>
    </sheetView>
  </sheetViews>
  <sheetFormatPr baseColWidth="10" defaultColWidth="11.453125"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70</v>
      </c>
      <c r="E6" s="217"/>
      <c r="F6" s="218"/>
      <c r="G6" s="219"/>
    </row>
    <row r="7" spans="1:7" ht="15" thickBot="1" x14ac:dyDescent="0.4">
      <c r="B7" s="9" t="s">
        <v>98</v>
      </c>
      <c r="C7" s="91" t="s">
        <v>71</v>
      </c>
      <c r="E7" s="217"/>
      <c r="F7" s="218"/>
      <c r="G7" s="219"/>
    </row>
    <row r="8" spans="1:7" ht="15" thickBot="1" x14ac:dyDescent="0.4">
      <c r="B8" s="9" t="s">
        <v>99</v>
      </c>
      <c r="C8" s="64" t="s">
        <v>58</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718</v>
      </c>
      <c r="C14" s="62" t="s">
        <v>822</v>
      </c>
      <c r="D14" s="13"/>
      <c r="E14" s="61" t="s">
        <v>823</v>
      </c>
      <c r="F14" s="65">
        <v>1</v>
      </c>
      <c r="G14" s="23"/>
    </row>
    <row r="15" spans="1:7" x14ac:dyDescent="0.35">
      <c r="B15" s="19"/>
      <c r="C15" s="33"/>
      <c r="D15" s="13"/>
      <c r="E15" s="65" t="s">
        <v>576</v>
      </c>
      <c r="F15" s="65">
        <v>2</v>
      </c>
      <c r="G15" s="23"/>
    </row>
    <row r="16" spans="1:7" x14ac:dyDescent="0.35">
      <c r="B16" s="19"/>
      <c r="C16" s="33"/>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61" t="s">
        <v>824</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708</v>
      </c>
      <c r="C49" s="68" t="s">
        <v>558</v>
      </c>
      <c r="D49" s="68">
        <v>3</v>
      </c>
      <c r="E49" s="62"/>
      <c r="F49" s="62" t="s">
        <v>574</v>
      </c>
      <c r="G49" s="62"/>
      <c r="H49" s="62" t="s">
        <v>583</v>
      </c>
    </row>
    <row r="50" spans="2:8" x14ac:dyDescent="0.35">
      <c r="B50" s="92" t="s">
        <v>708</v>
      </c>
      <c r="C50" s="62" t="s">
        <v>558</v>
      </c>
      <c r="D50" s="68">
        <v>15</v>
      </c>
      <c r="E50" s="62"/>
      <c r="F50" s="62" t="s">
        <v>574</v>
      </c>
      <c r="G50" s="62"/>
      <c r="H50" s="62" t="s">
        <v>576</v>
      </c>
    </row>
    <row r="51" spans="2:8" x14ac:dyDescent="0.35">
      <c r="B51" s="67" t="s">
        <v>788</v>
      </c>
      <c r="C51" s="68" t="s">
        <v>789</v>
      </c>
      <c r="D51" s="62">
        <v>3</v>
      </c>
      <c r="E51" s="62"/>
      <c r="F51" s="62"/>
      <c r="G51" s="62"/>
      <c r="H51" s="62" t="s">
        <v>790</v>
      </c>
    </row>
    <row r="52" spans="2:8" x14ac:dyDescent="0.35">
      <c r="B52" s="67" t="s">
        <v>708</v>
      </c>
      <c r="C52" s="68" t="s">
        <v>558</v>
      </c>
      <c r="D52" s="62">
        <v>2</v>
      </c>
      <c r="E52" s="62"/>
      <c r="F52" s="62" t="s">
        <v>574</v>
      </c>
      <c r="G52" s="62"/>
      <c r="H52" s="62" t="s">
        <v>825</v>
      </c>
    </row>
    <row r="53" spans="2:8" x14ac:dyDescent="0.35">
      <c r="B53" s="92" t="s">
        <v>708</v>
      </c>
      <c r="C53" s="68" t="s">
        <v>558</v>
      </c>
      <c r="D53" s="62">
        <v>2</v>
      </c>
      <c r="E53" s="62"/>
      <c r="F53" s="62" t="s">
        <v>574</v>
      </c>
      <c r="G53" s="62"/>
      <c r="H53" s="62" t="s">
        <v>826</v>
      </c>
    </row>
    <row r="54" spans="2:8" x14ac:dyDescent="0.35">
      <c r="B54" s="92" t="s">
        <v>708</v>
      </c>
      <c r="C54" s="62" t="s">
        <v>558</v>
      </c>
      <c r="D54" s="62">
        <v>2</v>
      </c>
      <c r="E54" s="62"/>
      <c r="F54" s="62" t="s">
        <v>574</v>
      </c>
      <c r="G54" s="62"/>
      <c r="H54" s="62" t="s">
        <v>827</v>
      </c>
    </row>
    <row r="55" spans="2:8" x14ac:dyDescent="0.35">
      <c r="B55" s="54"/>
      <c r="C55" s="33"/>
      <c r="D55" s="33"/>
      <c r="E55" s="33"/>
      <c r="F55" s="33"/>
      <c r="G55" s="33"/>
      <c r="H55" s="33"/>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C00-000000000000}"/>
  </hyperlinks>
  <pageMargins left="0.7" right="0.7" top="0.75" bottom="0.75" header="0.3" footer="0.3"/>
  <headerFooter>
    <oddFooter>&amp;L_x000D_&amp;1#&amp;"Calibri"&amp;15&amp;K008000 PÚBLICO</oddFooter>
  </headerFooter>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2:H100"/>
  <sheetViews>
    <sheetView topLeftCell="A28" zoomScale="70" zoomScaleNormal="70" workbookViewId="0">
      <selection activeCell="E3" sqref="E3:G9"/>
    </sheetView>
  </sheetViews>
  <sheetFormatPr baseColWidth="10" defaultColWidth="11.453125"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158" t="s">
        <v>48</v>
      </c>
      <c r="E6" s="217"/>
      <c r="F6" s="218"/>
      <c r="G6" s="219"/>
    </row>
    <row r="7" spans="1:7" ht="15" thickBot="1" x14ac:dyDescent="0.4">
      <c r="B7" s="9" t="s">
        <v>98</v>
      </c>
      <c r="C7" s="91" t="s">
        <v>52</v>
      </c>
      <c r="E7" s="217"/>
      <c r="F7" s="218"/>
      <c r="G7" s="219"/>
    </row>
    <row r="8" spans="1:7" ht="15" thickBot="1" x14ac:dyDescent="0.4">
      <c r="B8" s="9" t="s">
        <v>99</v>
      </c>
      <c r="C8" s="64" t="s">
        <v>895</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102" t="s">
        <v>413</v>
      </c>
      <c r="C14" s="86" t="s">
        <v>484</v>
      </c>
      <c r="D14" s="13"/>
      <c r="E14" s="83" t="s">
        <v>896</v>
      </c>
      <c r="F14" s="22">
        <v>15</v>
      </c>
      <c r="G14" s="23"/>
    </row>
    <row r="15" spans="1:7" x14ac:dyDescent="0.35">
      <c r="B15" s="102" t="s">
        <v>897</v>
      </c>
      <c r="C15" s="86" t="s">
        <v>898</v>
      </c>
      <c r="D15" s="13"/>
      <c r="E15" s="86" t="s">
        <v>899</v>
      </c>
      <c r="F15" s="22">
        <v>4</v>
      </c>
      <c r="G15" s="23"/>
    </row>
    <row r="16" spans="1:7" x14ac:dyDescent="0.35">
      <c r="B16" s="102" t="s">
        <v>900</v>
      </c>
      <c r="C16" s="86" t="s">
        <v>901</v>
      </c>
      <c r="D16" s="13"/>
      <c r="E16" s="86" t="s">
        <v>902</v>
      </c>
      <c r="F16" s="22">
        <v>21</v>
      </c>
      <c r="G16" s="23"/>
    </row>
    <row r="17" spans="1:7" x14ac:dyDescent="0.35">
      <c r="B17" s="102" t="s">
        <v>903</v>
      </c>
      <c r="C17" s="86" t="s">
        <v>904</v>
      </c>
      <c r="D17" s="13"/>
      <c r="E17" s="22"/>
      <c r="F17" s="22"/>
      <c r="G17" s="23"/>
    </row>
    <row r="18" spans="1:7" x14ac:dyDescent="0.35">
      <c r="B18" s="102" t="s">
        <v>905</v>
      </c>
      <c r="C18" s="86" t="s">
        <v>904</v>
      </c>
      <c r="D18" s="13"/>
      <c r="E18" s="22"/>
      <c r="F18" s="22"/>
      <c r="G18" s="23"/>
    </row>
    <row r="19" spans="1:7" x14ac:dyDescent="0.35">
      <c r="B19" s="102" t="s">
        <v>906</v>
      </c>
      <c r="C19" s="86" t="s">
        <v>907</v>
      </c>
      <c r="D19" s="13"/>
      <c r="E19" s="22"/>
      <c r="F19" s="22"/>
      <c r="G19" s="23"/>
    </row>
    <row r="20" spans="1:7" x14ac:dyDescent="0.35">
      <c r="B20" s="102" t="s">
        <v>908</v>
      </c>
      <c r="C20" s="86" t="s">
        <v>909</v>
      </c>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79" t="s">
        <v>127</v>
      </c>
      <c r="C28" s="32"/>
      <c r="D28" s="213"/>
      <c r="E28" s="140" t="s">
        <v>910</v>
      </c>
      <c r="F28" s="140" t="s">
        <v>911</v>
      </c>
      <c r="G28" s="140" t="s">
        <v>625</v>
      </c>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155" t="s">
        <v>5</v>
      </c>
      <c r="C40" s="156" t="s">
        <v>912</v>
      </c>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82" t="s">
        <v>913</v>
      </c>
      <c r="C49" s="82" t="s">
        <v>197</v>
      </c>
      <c r="D49" s="82">
        <v>3</v>
      </c>
      <c r="E49" s="80">
        <v>840</v>
      </c>
      <c r="F49" s="80" t="s">
        <v>485</v>
      </c>
      <c r="G49" s="20"/>
      <c r="H49" s="33"/>
    </row>
    <row r="50" spans="2:8" x14ac:dyDescent="0.35">
      <c r="B50" s="77" t="s">
        <v>913</v>
      </c>
      <c r="C50" s="157" t="s">
        <v>197</v>
      </c>
      <c r="D50" s="82">
        <v>8</v>
      </c>
      <c r="E50" s="80">
        <v>54</v>
      </c>
      <c r="F50" s="80" t="s">
        <v>485</v>
      </c>
      <c r="G50" s="20"/>
      <c r="H50" s="33"/>
    </row>
    <row r="51" spans="2:8" x14ac:dyDescent="0.35">
      <c r="B51" s="54" t="s">
        <v>914</v>
      </c>
      <c r="C51" s="54" t="s">
        <v>197</v>
      </c>
      <c r="D51" s="69">
        <v>4</v>
      </c>
      <c r="E51" s="33">
        <v>54</v>
      </c>
      <c r="F51" s="33" t="s">
        <v>485</v>
      </c>
      <c r="G51" s="33"/>
      <c r="H51" s="33"/>
    </row>
    <row r="52" spans="2:8" x14ac:dyDescent="0.35">
      <c r="B52" s="54" t="s">
        <v>915</v>
      </c>
      <c r="C52" s="54" t="s">
        <v>490</v>
      </c>
      <c r="D52" s="69">
        <v>36</v>
      </c>
      <c r="E52" s="33">
        <v>2700</v>
      </c>
      <c r="F52" s="33" t="s">
        <v>916</v>
      </c>
      <c r="G52" s="33"/>
      <c r="H52" s="33"/>
    </row>
    <row r="53" spans="2:8" x14ac:dyDescent="0.35">
      <c r="B53" s="23" t="s">
        <v>917</v>
      </c>
      <c r="C53" s="54" t="s">
        <v>197</v>
      </c>
      <c r="D53" s="69">
        <v>67</v>
      </c>
      <c r="E53" s="33" t="s">
        <v>918</v>
      </c>
      <c r="F53" s="33" t="s">
        <v>485</v>
      </c>
      <c r="G53" s="33"/>
      <c r="H53" s="33"/>
    </row>
    <row r="54" spans="2:8" x14ac:dyDescent="0.35">
      <c r="B54" s="23" t="s">
        <v>919</v>
      </c>
      <c r="C54" s="69" t="s">
        <v>173</v>
      </c>
      <c r="D54" s="69">
        <v>4</v>
      </c>
      <c r="E54" s="33">
        <v>54</v>
      </c>
      <c r="F54" s="33" t="s">
        <v>485</v>
      </c>
      <c r="G54" s="33"/>
      <c r="H54" s="33"/>
    </row>
    <row r="55" spans="2:8" x14ac:dyDescent="0.35">
      <c r="B55" s="54" t="s">
        <v>920</v>
      </c>
      <c r="C55" s="69" t="s">
        <v>202</v>
      </c>
      <c r="D55" s="69">
        <v>15</v>
      </c>
      <c r="E55" s="33">
        <v>2700</v>
      </c>
      <c r="F55" s="33" t="s">
        <v>489</v>
      </c>
      <c r="G55" s="33"/>
      <c r="H55" s="33"/>
    </row>
    <row r="56" spans="2:8" x14ac:dyDescent="0.35">
      <c r="B56" s="23" t="s">
        <v>921</v>
      </c>
      <c r="C56" s="69" t="s">
        <v>173</v>
      </c>
      <c r="D56" s="69">
        <v>8</v>
      </c>
      <c r="E56" s="33">
        <v>4000</v>
      </c>
      <c r="F56" s="33" t="s">
        <v>922</v>
      </c>
      <c r="G56" s="23"/>
      <c r="H56" s="33"/>
    </row>
    <row r="57" spans="2:8" x14ac:dyDescent="0.35">
      <c r="B57" s="23" t="s">
        <v>923</v>
      </c>
      <c r="C57" s="69" t="s">
        <v>202</v>
      </c>
      <c r="D57" s="69">
        <v>4</v>
      </c>
      <c r="E57" s="33">
        <v>2700</v>
      </c>
      <c r="F57" s="33" t="s">
        <v>489</v>
      </c>
      <c r="G57" s="33"/>
      <c r="H57" s="33"/>
    </row>
    <row r="58" spans="2:8" x14ac:dyDescent="0.35">
      <c r="B58" s="23" t="s">
        <v>924</v>
      </c>
      <c r="C58" s="69" t="s">
        <v>173</v>
      </c>
      <c r="D58" s="69">
        <v>5</v>
      </c>
      <c r="E58" s="33">
        <v>3000</v>
      </c>
      <c r="F58" s="33" t="s">
        <v>489</v>
      </c>
      <c r="G58" s="33"/>
      <c r="H58" s="33"/>
    </row>
    <row r="59" spans="2:8" x14ac:dyDescent="0.35">
      <c r="B59" s="23" t="s">
        <v>755</v>
      </c>
      <c r="C59" s="69" t="s">
        <v>197</v>
      </c>
      <c r="D59" s="69">
        <v>5</v>
      </c>
      <c r="E59" s="33">
        <v>840</v>
      </c>
      <c r="F59" s="33" t="s">
        <v>485</v>
      </c>
      <c r="G59" s="23"/>
      <c r="H59" s="23"/>
    </row>
    <row r="60" spans="2:8" x14ac:dyDescent="0.35">
      <c r="B60" s="23" t="s">
        <v>925</v>
      </c>
      <c r="C60" s="69" t="s">
        <v>197</v>
      </c>
      <c r="D60" s="69">
        <v>8</v>
      </c>
      <c r="E60" s="33">
        <v>840</v>
      </c>
      <c r="F60" s="33" t="s">
        <v>485</v>
      </c>
      <c r="G60" s="23"/>
      <c r="H60" s="23"/>
    </row>
    <row r="61" spans="2:8" x14ac:dyDescent="0.35">
      <c r="B61" s="23" t="s">
        <v>926</v>
      </c>
      <c r="C61" s="69" t="s">
        <v>173</v>
      </c>
      <c r="D61" s="69">
        <v>6</v>
      </c>
      <c r="E61" s="33">
        <v>3000</v>
      </c>
      <c r="F61" s="33" t="s">
        <v>266</v>
      </c>
      <c r="G61" s="23"/>
      <c r="H61" s="23"/>
    </row>
    <row r="62" spans="2:8" x14ac:dyDescent="0.35">
      <c r="B62" s="23" t="s">
        <v>914</v>
      </c>
      <c r="C62" s="69" t="s">
        <v>197</v>
      </c>
      <c r="D62" s="69">
        <v>2</v>
      </c>
      <c r="E62" s="33">
        <v>840</v>
      </c>
      <c r="F62" s="33" t="s">
        <v>485</v>
      </c>
      <c r="G62" s="23"/>
      <c r="H62" s="23"/>
    </row>
    <row r="63" spans="2:8" x14ac:dyDescent="0.35">
      <c r="B63" s="23" t="s">
        <v>927</v>
      </c>
      <c r="C63" s="69" t="s">
        <v>197</v>
      </c>
      <c r="D63" s="69">
        <v>19</v>
      </c>
      <c r="E63" s="33">
        <v>840</v>
      </c>
      <c r="F63" s="33" t="s">
        <v>485</v>
      </c>
      <c r="G63" s="23"/>
      <c r="H63" s="23"/>
    </row>
    <row r="64" spans="2:8" x14ac:dyDescent="0.35">
      <c r="B64" s="23" t="s">
        <v>234</v>
      </c>
      <c r="C64" s="69" t="s">
        <v>197</v>
      </c>
      <c r="D64" s="69">
        <v>1</v>
      </c>
      <c r="E64" s="33">
        <v>840</v>
      </c>
      <c r="F64" s="33" t="s">
        <v>485</v>
      </c>
      <c r="G64" s="23"/>
      <c r="H64" s="23"/>
    </row>
    <row r="65" spans="2:8" x14ac:dyDescent="0.35">
      <c r="B65" s="23" t="s">
        <v>928</v>
      </c>
      <c r="C65" s="69" t="s">
        <v>197</v>
      </c>
      <c r="D65" s="69">
        <v>2</v>
      </c>
      <c r="E65" s="33">
        <v>54</v>
      </c>
      <c r="F65" s="33" t="s">
        <v>485</v>
      </c>
      <c r="G65" s="23"/>
      <c r="H65" s="23"/>
    </row>
    <row r="66" spans="2:8" x14ac:dyDescent="0.35">
      <c r="B66" s="23" t="s">
        <v>638</v>
      </c>
      <c r="C66" s="69" t="s">
        <v>197</v>
      </c>
      <c r="D66" s="69">
        <v>4</v>
      </c>
      <c r="E66" s="33">
        <v>840</v>
      </c>
      <c r="F66" s="33" t="s">
        <v>485</v>
      </c>
      <c r="G66" s="23"/>
      <c r="H66" s="23"/>
    </row>
    <row r="67" spans="2:8" x14ac:dyDescent="0.35">
      <c r="B67" s="23" t="s">
        <v>929</v>
      </c>
      <c r="C67" s="69" t="s">
        <v>197</v>
      </c>
      <c r="D67" s="69">
        <v>9</v>
      </c>
      <c r="E67" s="33">
        <v>840</v>
      </c>
      <c r="F67" s="33" t="s">
        <v>485</v>
      </c>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D00-000000000000}"/>
  </hyperlinks>
  <pageMargins left="0.7" right="0.7" top="0.75" bottom="0.75" header="0.3" footer="0.3"/>
  <headerFooter>
    <oddFooter>&amp;L_x000D_&amp;1#&amp;"Calibri"&amp;15&amp;K008000 PÚBLICO</oddFooter>
  </headerFooter>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2:H100"/>
  <sheetViews>
    <sheetView topLeftCell="A19"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8" ht="15" thickBot="1" x14ac:dyDescent="0.4"/>
    <row r="3" spans="1:8" x14ac:dyDescent="0.35">
      <c r="E3" s="214" t="s">
        <v>991</v>
      </c>
      <c r="F3" s="215"/>
      <c r="G3" s="216"/>
    </row>
    <row r="4" spans="1:8" ht="15" thickBot="1" x14ac:dyDescent="0.4">
      <c r="E4" s="217"/>
      <c r="F4" s="218"/>
      <c r="G4" s="219"/>
    </row>
    <row r="5" spans="1:8" ht="19" thickBot="1" x14ac:dyDescent="0.5">
      <c r="B5" s="8" t="s">
        <v>95</v>
      </c>
      <c r="E5" s="217"/>
      <c r="F5" s="218"/>
      <c r="G5" s="219"/>
    </row>
    <row r="6" spans="1:8" ht="15" thickBot="1" x14ac:dyDescent="0.4">
      <c r="B6" s="9" t="s">
        <v>96</v>
      </c>
      <c r="C6" s="158" t="s">
        <v>978</v>
      </c>
      <c r="E6" s="217"/>
      <c r="F6" s="218"/>
      <c r="G6" s="219"/>
    </row>
    <row r="7" spans="1:8" ht="15" thickBot="1" x14ac:dyDescent="0.4">
      <c r="B7" s="9" t="s">
        <v>98</v>
      </c>
      <c r="C7" s="159" t="s">
        <v>49</v>
      </c>
      <c r="E7" s="217"/>
      <c r="F7" s="218"/>
      <c r="G7" s="219"/>
    </row>
    <row r="8" spans="1:8" ht="15" thickBot="1" x14ac:dyDescent="0.4">
      <c r="B8" s="9" t="s">
        <v>99</v>
      </c>
      <c r="C8" s="64" t="s">
        <v>895</v>
      </c>
      <c r="E8" s="217"/>
      <c r="F8" s="218"/>
      <c r="G8" s="219"/>
    </row>
    <row r="9" spans="1:8" ht="15" thickBot="1" x14ac:dyDescent="0.4">
      <c r="B9" s="10" t="s">
        <v>100</v>
      </c>
      <c r="C9" s="11"/>
      <c r="D9" s="11"/>
      <c r="E9" s="220"/>
      <c r="F9" s="221"/>
      <c r="G9" s="222"/>
    </row>
    <row r="10" spans="1:8" x14ac:dyDescent="0.35">
      <c r="B10" s="12"/>
    </row>
    <row r="11" spans="1:8" ht="15" thickBot="1" x14ac:dyDescent="0.4">
      <c r="D11" s="13"/>
    </row>
    <row r="12" spans="1:8" ht="39.75" customHeight="1" thickBot="1" x14ac:dyDescent="0.4">
      <c r="A12" s="14">
        <v>1</v>
      </c>
      <c r="B12" s="223" t="s">
        <v>101</v>
      </c>
      <c r="C12" s="224"/>
      <c r="D12" s="14">
        <v>2</v>
      </c>
      <c r="E12" s="225" t="s">
        <v>102</v>
      </c>
      <c r="F12" s="226"/>
      <c r="G12" s="227"/>
    </row>
    <row r="13" spans="1:8" ht="23.5" x14ac:dyDescent="0.35">
      <c r="B13" s="15" t="s">
        <v>101</v>
      </c>
      <c r="C13" s="15" t="s">
        <v>103</v>
      </c>
      <c r="D13" s="13"/>
      <c r="E13" s="16" t="s">
        <v>104</v>
      </c>
      <c r="F13" s="17" t="s">
        <v>105</v>
      </c>
      <c r="G13" s="18" t="s">
        <v>106</v>
      </c>
    </row>
    <row r="14" spans="1:8" x14ac:dyDescent="0.35">
      <c r="B14" s="65" t="s">
        <v>413</v>
      </c>
      <c r="C14" s="62" t="s">
        <v>930</v>
      </c>
      <c r="D14" s="96"/>
      <c r="E14" s="140" t="s">
        <v>931</v>
      </c>
      <c r="F14" s="57">
        <v>13</v>
      </c>
      <c r="G14" s="60"/>
      <c r="H14" s="98"/>
    </row>
    <row r="15" spans="1:8" x14ac:dyDescent="0.35">
      <c r="B15" s="65" t="s">
        <v>932</v>
      </c>
      <c r="C15" s="58" t="s">
        <v>484</v>
      </c>
      <c r="D15" s="96"/>
      <c r="E15" s="57" t="s">
        <v>933</v>
      </c>
      <c r="F15" s="57">
        <v>1</v>
      </c>
      <c r="G15" s="60"/>
      <c r="H15" s="98"/>
    </row>
    <row r="16" spans="1:8" x14ac:dyDescent="0.35">
      <c r="B16" s="65" t="s">
        <v>934</v>
      </c>
      <c r="C16" s="58" t="s">
        <v>935</v>
      </c>
      <c r="D16" s="96"/>
      <c r="E16" s="57" t="s">
        <v>936</v>
      </c>
      <c r="F16" s="57">
        <v>2</v>
      </c>
      <c r="G16" s="60"/>
      <c r="H16" s="98"/>
    </row>
    <row r="17" spans="1:8" x14ac:dyDescent="0.35">
      <c r="B17" s="65"/>
      <c r="C17" s="58"/>
      <c r="D17" s="96"/>
      <c r="E17" s="57" t="s">
        <v>937</v>
      </c>
      <c r="F17" s="57">
        <v>2</v>
      </c>
      <c r="G17" s="60"/>
      <c r="H17" s="98"/>
    </row>
    <row r="18" spans="1:8" x14ac:dyDescent="0.35">
      <c r="B18" s="65"/>
      <c r="C18" s="60"/>
      <c r="D18" s="96"/>
      <c r="E18" s="57" t="s">
        <v>938</v>
      </c>
      <c r="F18" s="57">
        <v>7</v>
      </c>
      <c r="G18" s="60"/>
      <c r="H18" s="98"/>
    </row>
    <row r="19" spans="1:8" x14ac:dyDescent="0.35">
      <c r="B19" s="65"/>
      <c r="C19" s="60"/>
      <c r="D19" s="96"/>
      <c r="E19" s="57"/>
      <c r="F19" s="57"/>
      <c r="G19" s="60"/>
      <c r="H19" s="98"/>
    </row>
    <row r="20" spans="1:8" x14ac:dyDescent="0.35">
      <c r="B20" s="65"/>
      <c r="C20" s="60"/>
      <c r="D20" s="96"/>
      <c r="E20" s="57"/>
      <c r="F20" s="57"/>
      <c r="G20" s="60"/>
      <c r="H20" s="98"/>
    </row>
    <row r="21" spans="1:8" x14ac:dyDescent="0.35">
      <c r="B21" s="65"/>
      <c r="C21" s="60"/>
      <c r="D21" s="96"/>
      <c r="E21" s="57"/>
      <c r="F21" s="57"/>
      <c r="G21" s="60"/>
      <c r="H21" s="98"/>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92" t="s">
        <v>127</v>
      </c>
      <c r="C28" s="66" t="s">
        <v>939</v>
      </c>
      <c r="D28" s="232"/>
      <c r="E28" s="140" t="s">
        <v>910</v>
      </c>
      <c r="F28" s="140"/>
      <c r="G28" s="140"/>
      <c r="H28" s="98"/>
    </row>
    <row r="29" spans="1:8" x14ac:dyDescent="0.35">
      <c r="B29" s="92"/>
      <c r="C29" s="58"/>
      <c r="D29" s="98"/>
      <c r="E29" s="140"/>
      <c r="F29" s="59"/>
      <c r="G29" s="122"/>
      <c r="H29" s="98"/>
    </row>
    <row r="30" spans="1:8" x14ac:dyDescent="0.35">
      <c r="B30" s="92"/>
      <c r="C30" s="58"/>
      <c r="D30" s="98"/>
      <c r="E30" s="140"/>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5</v>
      </c>
      <c r="C40" s="63" t="s">
        <v>940</v>
      </c>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135" t="s">
        <v>146</v>
      </c>
      <c r="C48" s="68" t="s">
        <v>147</v>
      </c>
      <c r="D48" s="68" t="s">
        <v>105</v>
      </c>
      <c r="E48" s="68" t="s">
        <v>148</v>
      </c>
      <c r="F48" s="68" t="s">
        <v>149</v>
      </c>
      <c r="G48" s="68" t="s">
        <v>150</v>
      </c>
      <c r="H48" s="68" t="s">
        <v>151</v>
      </c>
    </row>
    <row r="49" spans="2:8" x14ac:dyDescent="0.35">
      <c r="B49" s="67" t="s">
        <v>914</v>
      </c>
      <c r="C49" s="68" t="s">
        <v>197</v>
      </c>
      <c r="D49" s="68">
        <v>5</v>
      </c>
      <c r="E49" s="62">
        <v>840</v>
      </c>
      <c r="F49" s="62" t="s">
        <v>485</v>
      </c>
      <c r="G49" s="62" t="s">
        <v>941</v>
      </c>
      <c r="H49" s="58"/>
    </row>
    <row r="50" spans="2:8" x14ac:dyDescent="0.35">
      <c r="B50" s="92" t="s">
        <v>227</v>
      </c>
      <c r="C50" s="62" t="s">
        <v>197</v>
      </c>
      <c r="D50" s="68">
        <v>4</v>
      </c>
      <c r="E50" s="62">
        <v>840</v>
      </c>
      <c r="F50" s="62" t="s">
        <v>485</v>
      </c>
      <c r="G50" s="62" t="s">
        <v>941</v>
      </c>
      <c r="H50" s="58"/>
    </row>
    <row r="51" spans="2:8" x14ac:dyDescent="0.35">
      <c r="B51" s="93" t="s">
        <v>942</v>
      </c>
      <c r="C51" s="97" t="s">
        <v>262</v>
      </c>
      <c r="D51" s="58">
        <v>3</v>
      </c>
      <c r="E51" s="58">
        <v>840</v>
      </c>
      <c r="F51" s="58" t="s">
        <v>471</v>
      </c>
      <c r="G51" s="58"/>
      <c r="H51" s="58"/>
    </row>
    <row r="52" spans="2:8" x14ac:dyDescent="0.35">
      <c r="B52" s="93" t="s">
        <v>943</v>
      </c>
      <c r="C52" s="97" t="s">
        <v>173</v>
      </c>
      <c r="D52" s="58">
        <v>1</v>
      </c>
      <c r="E52" s="58" t="s">
        <v>488</v>
      </c>
      <c r="F52" s="58" t="s">
        <v>266</v>
      </c>
      <c r="G52" s="58"/>
      <c r="H52" s="58"/>
    </row>
    <row r="53" spans="2:8" x14ac:dyDescent="0.35">
      <c r="B53" s="60" t="s">
        <v>943</v>
      </c>
      <c r="C53" s="97" t="s">
        <v>490</v>
      </c>
      <c r="D53" s="58">
        <v>3</v>
      </c>
      <c r="E53" s="58" t="s">
        <v>944</v>
      </c>
      <c r="F53" s="58"/>
      <c r="G53" s="58" t="s">
        <v>214</v>
      </c>
      <c r="H53" s="58"/>
    </row>
    <row r="54" spans="2:8" x14ac:dyDescent="0.35">
      <c r="B54" s="57" t="s">
        <v>945</v>
      </c>
      <c r="C54" s="57" t="s">
        <v>197</v>
      </c>
      <c r="D54" s="57">
        <v>9</v>
      </c>
      <c r="E54" s="57">
        <v>840</v>
      </c>
      <c r="F54" s="57" t="s">
        <v>485</v>
      </c>
      <c r="G54" s="57" t="s">
        <v>946</v>
      </c>
      <c r="H54" s="57"/>
    </row>
    <row r="55" spans="2:8" x14ac:dyDescent="0.35">
      <c r="B55" s="59" t="s">
        <v>873</v>
      </c>
      <c r="C55" s="57" t="s">
        <v>197</v>
      </c>
      <c r="D55" s="57">
        <v>47</v>
      </c>
      <c r="E55" s="57">
        <v>840</v>
      </c>
      <c r="F55" s="57" t="s">
        <v>485</v>
      </c>
      <c r="G55" s="57" t="s">
        <v>941</v>
      </c>
      <c r="H55" s="57"/>
    </row>
    <row r="56" spans="2:8" x14ac:dyDescent="0.35">
      <c r="B56" s="57" t="s">
        <v>947</v>
      </c>
      <c r="C56" s="57" t="s">
        <v>173</v>
      </c>
      <c r="D56" s="57">
        <v>1</v>
      </c>
      <c r="E56" s="57" t="s">
        <v>461</v>
      </c>
      <c r="F56" s="57"/>
      <c r="G56" s="57" t="s">
        <v>948</v>
      </c>
      <c r="H56" s="57"/>
    </row>
    <row r="57" spans="2:8" x14ac:dyDescent="0.35">
      <c r="B57" s="60" t="s">
        <v>949</v>
      </c>
      <c r="C57" s="58" t="s">
        <v>197</v>
      </c>
      <c r="D57" s="58">
        <v>6</v>
      </c>
      <c r="E57" s="58">
        <v>840</v>
      </c>
      <c r="F57" s="58" t="s">
        <v>485</v>
      </c>
      <c r="G57" s="58" t="s">
        <v>214</v>
      </c>
      <c r="H57" s="58"/>
    </row>
    <row r="58" spans="2:8" x14ac:dyDescent="0.35">
      <c r="B58" s="60" t="s">
        <v>950</v>
      </c>
      <c r="C58" s="58" t="s">
        <v>173</v>
      </c>
      <c r="D58" s="58">
        <v>2</v>
      </c>
      <c r="E58" s="58"/>
      <c r="F58" s="58" t="s">
        <v>471</v>
      </c>
      <c r="G58" s="58"/>
      <c r="H58" s="58"/>
    </row>
    <row r="59" spans="2:8" x14ac:dyDescent="0.35">
      <c r="B59" s="60"/>
      <c r="C59" s="60"/>
      <c r="D59" s="60"/>
      <c r="E59" s="60"/>
      <c r="F59" s="60"/>
      <c r="G59" s="60"/>
      <c r="H59" s="60"/>
    </row>
    <row r="60" spans="2:8" x14ac:dyDescent="0.35">
      <c r="B60" s="60"/>
      <c r="C60" s="60"/>
      <c r="D60" s="60"/>
      <c r="E60" s="60"/>
      <c r="F60" s="60"/>
      <c r="G60" s="60"/>
      <c r="H60" s="60"/>
    </row>
    <row r="61" spans="2:8" x14ac:dyDescent="0.35">
      <c r="B61" s="60"/>
      <c r="C61" s="60"/>
      <c r="D61" s="60"/>
      <c r="E61" s="60"/>
      <c r="F61" s="60"/>
      <c r="G61" s="60"/>
      <c r="H61" s="60"/>
    </row>
    <row r="62" spans="2:8" x14ac:dyDescent="0.35">
      <c r="B62" s="60"/>
      <c r="C62" s="60"/>
      <c r="D62" s="60"/>
      <c r="E62" s="60"/>
      <c r="F62" s="60"/>
      <c r="G62" s="60"/>
      <c r="H62" s="60"/>
    </row>
    <row r="63" spans="2:8" x14ac:dyDescent="0.35">
      <c r="B63" s="60"/>
      <c r="C63" s="60"/>
      <c r="D63" s="60"/>
      <c r="E63" s="60"/>
      <c r="F63" s="60"/>
      <c r="G63" s="60"/>
      <c r="H63" s="60"/>
    </row>
    <row r="64" spans="2:8" x14ac:dyDescent="0.35">
      <c r="B64" s="60"/>
      <c r="C64" s="60"/>
      <c r="D64" s="60"/>
      <c r="E64" s="60"/>
      <c r="F64" s="60"/>
      <c r="G64" s="60"/>
      <c r="H64" s="60"/>
    </row>
    <row r="65" spans="2:8" x14ac:dyDescent="0.35">
      <c r="B65" s="60"/>
      <c r="C65" s="60"/>
      <c r="D65" s="60"/>
      <c r="E65" s="60"/>
      <c r="F65" s="60"/>
      <c r="G65" s="60"/>
      <c r="H65" s="60"/>
    </row>
    <row r="66" spans="2:8" x14ac:dyDescent="0.35">
      <c r="B66" s="60"/>
      <c r="C66" s="60"/>
      <c r="D66" s="60"/>
      <c r="E66" s="60"/>
      <c r="F66" s="60"/>
      <c r="G66" s="60"/>
      <c r="H66" s="60"/>
    </row>
    <row r="67" spans="2:8" x14ac:dyDescent="0.35">
      <c r="B67" s="60"/>
      <c r="C67" s="60"/>
      <c r="D67" s="60"/>
      <c r="E67" s="60"/>
      <c r="F67" s="60"/>
      <c r="G67" s="60"/>
      <c r="H67" s="60"/>
    </row>
    <row r="68" spans="2:8" x14ac:dyDescent="0.35">
      <c r="B68" s="60"/>
      <c r="C68" s="60"/>
      <c r="D68" s="60"/>
      <c r="E68" s="60"/>
      <c r="F68" s="60"/>
      <c r="G68" s="60"/>
      <c r="H68" s="60"/>
    </row>
    <row r="69" spans="2:8" x14ac:dyDescent="0.35">
      <c r="B69" s="60"/>
      <c r="C69" s="60"/>
      <c r="D69" s="60"/>
      <c r="E69" s="60"/>
      <c r="F69" s="60"/>
      <c r="G69" s="60"/>
      <c r="H69" s="60"/>
    </row>
    <row r="70" spans="2:8" x14ac:dyDescent="0.35">
      <c r="B70" s="60"/>
      <c r="C70" s="60"/>
      <c r="D70" s="60"/>
      <c r="E70" s="60"/>
      <c r="F70" s="60"/>
      <c r="G70" s="60"/>
      <c r="H70" s="60"/>
    </row>
    <row r="71" spans="2:8" x14ac:dyDescent="0.35">
      <c r="B71" s="60"/>
      <c r="C71" s="60"/>
      <c r="D71" s="60"/>
      <c r="E71" s="60"/>
      <c r="F71" s="60"/>
      <c r="G71" s="60"/>
      <c r="H71" s="60"/>
    </row>
    <row r="72" spans="2:8" x14ac:dyDescent="0.35">
      <c r="B72" s="60"/>
      <c r="C72" s="60"/>
      <c r="D72" s="60"/>
      <c r="E72" s="60"/>
      <c r="F72" s="60"/>
      <c r="G72" s="60"/>
      <c r="H72" s="60"/>
    </row>
    <row r="73" spans="2:8" x14ac:dyDescent="0.35">
      <c r="B73" s="60"/>
      <c r="C73" s="60"/>
      <c r="D73" s="60"/>
      <c r="E73" s="60"/>
      <c r="F73" s="60"/>
      <c r="G73" s="60"/>
      <c r="H73" s="60"/>
    </row>
    <row r="74" spans="2:8" x14ac:dyDescent="0.35">
      <c r="B74" s="60"/>
      <c r="C74" s="60"/>
      <c r="D74" s="60"/>
      <c r="E74" s="60"/>
      <c r="F74" s="60"/>
      <c r="G74" s="60"/>
      <c r="H74" s="60"/>
    </row>
    <row r="75" spans="2:8" x14ac:dyDescent="0.35">
      <c r="B75" s="60"/>
      <c r="C75" s="60"/>
      <c r="D75" s="60"/>
      <c r="E75" s="60"/>
      <c r="F75" s="60"/>
      <c r="G75" s="60"/>
      <c r="H75" s="60"/>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E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2:H100"/>
  <sheetViews>
    <sheetView topLeftCell="A25" zoomScale="70" zoomScaleNormal="70" workbookViewId="0">
      <selection activeCell="C8" sqref="C8"/>
    </sheetView>
  </sheetViews>
  <sheetFormatPr baseColWidth="10" defaultColWidth="11.453125"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8" ht="15" thickBot="1" x14ac:dyDescent="0.4"/>
    <row r="3" spans="1:8" x14ac:dyDescent="0.35">
      <c r="B3" s="98"/>
      <c r="C3" s="98"/>
      <c r="D3" s="98"/>
      <c r="E3" s="214" t="s">
        <v>991</v>
      </c>
      <c r="F3" s="215"/>
      <c r="G3" s="216"/>
      <c r="H3" s="98"/>
    </row>
    <row r="4" spans="1:8" ht="15" thickBot="1" x14ac:dyDescent="0.4">
      <c r="B4" s="98"/>
      <c r="C4" s="98"/>
      <c r="D4" s="98"/>
      <c r="E4" s="217"/>
      <c r="F4" s="218"/>
      <c r="G4" s="219"/>
      <c r="H4" s="98"/>
    </row>
    <row r="5" spans="1:8" ht="19" thickBot="1" x14ac:dyDescent="0.5">
      <c r="B5" s="8" t="s">
        <v>95</v>
      </c>
      <c r="C5" s="98"/>
      <c r="D5" s="98"/>
      <c r="E5" s="217"/>
      <c r="F5" s="218"/>
      <c r="G5" s="219"/>
      <c r="H5" s="98"/>
    </row>
    <row r="6" spans="1:8" ht="15" thickBot="1" x14ac:dyDescent="0.4">
      <c r="B6" s="145" t="s">
        <v>96</v>
      </c>
      <c r="C6" s="158" t="s">
        <v>979</v>
      </c>
      <c r="D6" s="98"/>
      <c r="E6" s="217"/>
      <c r="F6" s="218"/>
      <c r="G6" s="219"/>
      <c r="H6" s="98"/>
    </row>
    <row r="7" spans="1:8" ht="15" thickBot="1" x14ac:dyDescent="0.4">
      <c r="B7" s="145" t="s">
        <v>98</v>
      </c>
      <c r="C7" s="91" t="s">
        <v>55</v>
      </c>
      <c r="D7" s="98"/>
      <c r="E7" s="217"/>
      <c r="F7" s="218"/>
      <c r="G7" s="219"/>
      <c r="H7" s="98"/>
    </row>
    <row r="8" spans="1:8" ht="15" thickBot="1" x14ac:dyDescent="0.4">
      <c r="B8" s="145" t="s">
        <v>99</v>
      </c>
      <c r="C8" s="64" t="s">
        <v>895</v>
      </c>
      <c r="D8" s="98"/>
      <c r="E8" s="217"/>
      <c r="F8" s="218"/>
      <c r="G8" s="219"/>
      <c r="H8" s="98"/>
    </row>
    <row r="9" spans="1:8" ht="15" thickBot="1" x14ac:dyDescent="0.4">
      <c r="B9" s="147" t="s">
        <v>100</v>
      </c>
      <c r="C9" s="148"/>
      <c r="D9" s="148"/>
      <c r="E9" s="220"/>
      <c r="F9" s="221"/>
      <c r="G9" s="222"/>
      <c r="H9" s="98"/>
    </row>
    <row r="10" spans="1:8" x14ac:dyDescent="0.35">
      <c r="B10" s="149"/>
      <c r="C10" s="98"/>
      <c r="D10" s="98"/>
      <c r="E10" s="98"/>
      <c r="F10" s="98"/>
      <c r="G10" s="98"/>
      <c r="H10" s="98"/>
    </row>
    <row r="11" spans="1:8" ht="15" thickBot="1" x14ac:dyDescent="0.4">
      <c r="B11" s="98"/>
      <c r="C11" s="98"/>
      <c r="D11" s="96"/>
      <c r="E11" s="98"/>
      <c r="F11" s="98"/>
      <c r="G11" s="98"/>
      <c r="H11" s="98"/>
    </row>
    <row r="12" spans="1:8" ht="39.75" customHeight="1" thickBot="1" x14ac:dyDescent="0.4">
      <c r="A12" s="14">
        <v>1</v>
      </c>
      <c r="B12" s="233" t="s">
        <v>101</v>
      </c>
      <c r="C12" s="234"/>
      <c r="D12" s="150">
        <v>2</v>
      </c>
      <c r="E12" s="235" t="s">
        <v>102</v>
      </c>
      <c r="F12" s="236"/>
      <c r="G12" s="237"/>
      <c r="H12" s="98"/>
    </row>
    <row r="13" spans="1:8" ht="23.5" x14ac:dyDescent="0.35">
      <c r="B13" s="151" t="s">
        <v>101</v>
      </c>
      <c r="C13" s="151" t="s">
        <v>103</v>
      </c>
      <c r="D13" s="96"/>
      <c r="E13" s="152" t="s">
        <v>104</v>
      </c>
      <c r="F13" s="153" t="s">
        <v>105</v>
      </c>
      <c r="G13" s="154" t="s">
        <v>106</v>
      </c>
      <c r="H13" s="98"/>
    </row>
    <row r="14" spans="1:8" x14ac:dyDescent="0.35">
      <c r="B14" s="65" t="s">
        <v>413</v>
      </c>
      <c r="C14" s="62" t="s">
        <v>951</v>
      </c>
      <c r="D14" s="96"/>
      <c r="E14" s="140" t="s">
        <v>952</v>
      </c>
      <c r="F14" s="57">
        <v>16</v>
      </c>
      <c r="G14" s="60"/>
      <c r="H14" s="98"/>
    </row>
    <row r="15" spans="1:8" x14ac:dyDescent="0.35">
      <c r="B15" s="65" t="s">
        <v>953</v>
      </c>
      <c r="C15" s="58" t="s">
        <v>898</v>
      </c>
      <c r="D15" s="96"/>
      <c r="E15" s="57" t="s">
        <v>954</v>
      </c>
      <c r="F15" s="57">
        <v>8</v>
      </c>
      <c r="G15" s="60"/>
      <c r="H15" s="98"/>
    </row>
    <row r="16" spans="1:8" x14ac:dyDescent="0.35">
      <c r="B16" s="65"/>
      <c r="C16" s="58"/>
      <c r="D16" s="96"/>
      <c r="E16" s="57" t="s">
        <v>955</v>
      </c>
      <c r="F16" s="57">
        <v>1</v>
      </c>
      <c r="G16" s="60"/>
      <c r="H16" s="98"/>
    </row>
    <row r="17" spans="1:8" x14ac:dyDescent="0.35">
      <c r="B17" s="65"/>
      <c r="C17" s="58"/>
      <c r="D17" s="96"/>
      <c r="E17" s="57" t="s">
        <v>956</v>
      </c>
      <c r="F17" s="57">
        <v>1</v>
      </c>
      <c r="G17" s="60"/>
      <c r="H17" s="98"/>
    </row>
    <row r="18" spans="1:8" x14ac:dyDescent="0.35">
      <c r="B18" s="65"/>
      <c r="C18" s="60"/>
      <c r="D18" s="96"/>
      <c r="E18" s="57" t="s">
        <v>957</v>
      </c>
      <c r="F18" s="57">
        <v>1</v>
      </c>
      <c r="G18" s="60"/>
      <c r="H18" s="98"/>
    </row>
    <row r="19" spans="1:8" x14ac:dyDescent="0.35">
      <c r="B19" s="65"/>
      <c r="C19" s="60"/>
      <c r="D19" s="96"/>
      <c r="E19" s="57"/>
      <c r="F19" s="57"/>
      <c r="G19" s="60"/>
      <c r="H19" s="98"/>
    </row>
    <row r="20" spans="1:8" x14ac:dyDescent="0.35">
      <c r="B20" s="65"/>
      <c r="C20" s="60"/>
      <c r="D20" s="96"/>
      <c r="E20" s="57"/>
      <c r="F20" s="57"/>
      <c r="G20" s="60"/>
      <c r="H20" s="98"/>
    </row>
    <row r="21" spans="1:8" x14ac:dyDescent="0.35">
      <c r="B21" s="65"/>
      <c r="C21" s="60"/>
      <c r="D21" s="96"/>
      <c r="E21" s="57"/>
      <c r="F21" s="57"/>
      <c r="G21" s="60"/>
      <c r="H21" s="98"/>
    </row>
    <row r="22" spans="1:8" x14ac:dyDescent="0.35">
      <c r="B22" s="65"/>
      <c r="C22" s="60"/>
      <c r="D22" s="96"/>
      <c r="E22" s="57"/>
      <c r="F22" s="57"/>
      <c r="G22" s="60"/>
      <c r="H22" s="98"/>
    </row>
    <row r="23" spans="1:8" ht="15" thickBot="1" x14ac:dyDescent="0.4">
      <c r="B23" s="65"/>
      <c r="C23" s="60"/>
      <c r="D23" s="96"/>
      <c r="E23" s="115" t="s">
        <v>120</v>
      </c>
      <c r="F23" s="116"/>
      <c r="G23" s="117"/>
      <c r="H23" s="98"/>
    </row>
    <row r="24" spans="1:8" x14ac:dyDescent="0.35">
      <c r="B24" s="65"/>
      <c r="C24" s="60"/>
      <c r="D24" s="96"/>
      <c r="E24" s="98"/>
      <c r="F24" s="98"/>
      <c r="G24" s="98"/>
      <c r="H24" s="98"/>
    </row>
    <row r="25" spans="1:8" ht="15" thickBot="1" x14ac:dyDescent="0.4">
      <c r="B25" s="118"/>
      <c r="C25" s="119"/>
      <c r="D25" s="96"/>
      <c r="E25" s="98"/>
      <c r="F25" s="98"/>
      <c r="G25" s="98"/>
      <c r="H25" s="98"/>
    </row>
    <row r="26" spans="1:8" ht="18" customHeight="1" thickBot="1" x14ac:dyDescent="0.4">
      <c r="B26" s="233" t="s">
        <v>121</v>
      </c>
      <c r="C26" s="234"/>
      <c r="D26" s="98"/>
      <c r="E26" s="235" t="s">
        <v>122</v>
      </c>
      <c r="F26" s="236"/>
      <c r="G26" s="237"/>
      <c r="H26" s="98"/>
    </row>
    <row r="27" spans="1:8" ht="19.5" customHeight="1" x14ac:dyDescent="0.35">
      <c r="A27" s="210">
        <v>3</v>
      </c>
      <c r="B27" s="120" t="s">
        <v>123</v>
      </c>
      <c r="C27" s="121" t="s">
        <v>124</v>
      </c>
      <c r="D27" s="231">
        <v>4</v>
      </c>
      <c r="E27" s="120" t="s">
        <v>125</v>
      </c>
      <c r="F27" s="120" t="s">
        <v>124</v>
      </c>
      <c r="G27" s="120" t="s">
        <v>126</v>
      </c>
      <c r="H27" s="98"/>
    </row>
    <row r="28" spans="1:8" ht="15" thickBot="1" x14ac:dyDescent="0.4">
      <c r="A28" s="211"/>
      <c r="B28" s="92" t="s">
        <v>127</v>
      </c>
      <c r="C28" s="66" t="s">
        <v>958</v>
      </c>
      <c r="D28" s="232"/>
      <c r="E28" s="140" t="s">
        <v>959</v>
      </c>
      <c r="F28" s="140" t="s">
        <v>960</v>
      </c>
      <c r="G28" s="140"/>
      <c r="H28" s="98"/>
    </row>
    <row r="29" spans="1:8" x14ac:dyDescent="0.35">
      <c r="B29" s="92"/>
      <c r="C29" s="58"/>
      <c r="D29" s="98"/>
      <c r="E29" s="140"/>
      <c r="F29" s="59"/>
      <c r="G29" s="122"/>
      <c r="H29" s="98"/>
    </row>
    <row r="30" spans="1:8" x14ac:dyDescent="0.35">
      <c r="B30" s="92"/>
      <c r="C30" s="58"/>
      <c r="D30" s="98"/>
      <c r="E30" s="140"/>
      <c r="F30" s="59"/>
      <c r="G30" s="122"/>
      <c r="H30" s="98"/>
    </row>
    <row r="31" spans="1:8" x14ac:dyDescent="0.35">
      <c r="B31" s="60"/>
      <c r="C31" s="60"/>
      <c r="D31" s="98"/>
      <c r="E31" s="36" t="s">
        <v>128</v>
      </c>
      <c r="F31" s="98"/>
      <c r="G31" s="98"/>
      <c r="H31" s="98"/>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5</v>
      </c>
      <c r="C40" s="63" t="s">
        <v>961</v>
      </c>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8" customHeight="1" thickBot="1" x14ac:dyDescent="0.4">
      <c r="A48" s="213"/>
      <c r="B48" s="135" t="s">
        <v>146</v>
      </c>
      <c r="C48" s="68" t="s">
        <v>147</v>
      </c>
      <c r="D48" s="68" t="s">
        <v>105</v>
      </c>
      <c r="E48" s="68" t="s">
        <v>148</v>
      </c>
      <c r="F48" s="68" t="s">
        <v>149</v>
      </c>
      <c r="G48" s="68" t="s">
        <v>150</v>
      </c>
      <c r="H48" s="68" t="s">
        <v>151</v>
      </c>
    </row>
    <row r="49" spans="2:8" x14ac:dyDescent="0.35">
      <c r="B49" s="60" t="s">
        <v>962</v>
      </c>
      <c r="C49" s="60" t="s">
        <v>197</v>
      </c>
      <c r="D49" s="60">
        <v>2</v>
      </c>
      <c r="E49" s="160">
        <v>54</v>
      </c>
      <c r="F49" s="60" t="s">
        <v>485</v>
      </c>
      <c r="G49" s="60"/>
      <c r="H49" s="60"/>
    </row>
    <row r="50" spans="2:8" x14ac:dyDescent="0.35">
      <c r="B50" s="23" t="s">
        <v>963</v>
      </c>
      <c r="C50" s="23" t="s">
        <v>197</v>
      </c>
      <c r="D50" s="23">
        <v>11</v>
      </c>
      <c r="E50" s="161">
        <v>54</v>
      </c>
      <c r="F50" s="23" t="s">
        <v>485</v>
      </c>
      <c r="G50" s="23"/>
      <c r="H50" s="23"/>
    </row>
    <row r="51" spans="2:8" x14ac:dyDescent="0.35">
      <c r="B51" s="23" t="s">
        <v>873</v>
      </c>
      <c r="C51" s="23" t="s">
        <v>197</v>
      </c>
      <c r="D51" s="23">
        <v>14</v>
      </c>
      <c r="E51" s="161">
        <v>54</v>
      </c>
      <c r="F51" s="23" t="s">
        <v>485</v>
      </c>
      <c r="G51" s="23"/>
      <c r="H51" s="23"/>
    </row>
    <row r="52" spans="2:8" x14ac:dyDescent="0.35">
      <c r="B52" s="23" t="s">
        <v>964</v>
      </c>
      <c r="C52" s="23" t="s">
        <v>197</v>
      </c>
      <c r="D52" s="23">
        <v>2</v>
      </c>
      <c r="E52" s="161">
        <v>54</v>
      </c>
      <c r="F52" s="23" t="s">
        <v>485</v>
      </c>
      <c r="G52" s="23"/>
      <c r="H52" s="23"/>
    </row>
    <row r="53" spans="2:8" x14ac:dyDescent="0.35">
      <c r="B53" s="23" t="s">
        <v>965</v>
      </c>
      <c r="C53" s="23" t="s">
        <v>943</v>
      </c>
      <c r="D53" s="23">
        <v>6</v>
      </c>
      <c r="E53" s="161" t="s">
        <v>944</v>
      </c>
      <c r="F53" s="23" t="s">
        <v>471</v>
      </c>
      <c r="G53" s="23"/>
      <c r="H53" s="23"/>
    </row>
    <row r="54" spans="2:8" x14ac:dyDescent="0.35">
      <c r="B54" s="23" t="s">
        <v>878</v>
      </c>
      <c r="C54" s="23" t="s">
        <v>197</v>
      </c>
      <c r="D54" s="23">
        <v>2</v>
      </c>
      <c r="E54" s="161">
        <v>840</v>
      </c>
      <c r="F54" s="23" t="s">
        <v>485</v>
      </c>
      <c r="G54" s="23"/>
      <c r="H54" s="23"/>
    </row>
    <row r="55" spans="2:8" x14ac:dyDescent="0.35">
      <c r="B55" s="23" t="s">
        <v>913</v>
      </c>
      <c r="C55" s="23" t="s">
        <v>197</v>
      </c>
      <c r="D55" s="23">
        <v>23</v>
      </c>
      <c r="E55" s="161" t="s">
        <v>966</v>
      </c>
      <c r="F55" s="23" t="s">
        <v>485</v>
      </c>
      <c r="G55" s="23"/>
      <c r="H55" s="23"/>
    </row>
    <row r="56" spans="2:8" x14ac:dyDescent="0.35">
      <c r="B56" s="23" t="s">
        <v>967</v>
      </c>
      <c r="C56" s="23" t="s">
        <v>262</v>
      </c>
      <c r="D56" s="23">
        <v>1</v>
      </c>
      <c r="E56" s="161">
        <v>2700</v>
      </c>
      <c r="F56" s="23" t="s">
        <v>471</v>
      </c>
      <c r="G56" s="23"/>
      <c r="H56" s="23"/>
    </row>
    <row r="57" spans="2:8" x14ac:dyDescent="0.35">
      <c r="B57" s="23" t="s">
        <v>945</v>
      </c>
      <c r="C57" s="23" t="s">
        <v>197</v>
      </c>
      <c r="D57" s="23">
        <v>1</v>
      </c>
      <c r="E57" s="161">
        <v>54</v>
      </c>
      <c r="F57" s="23" t="s">
        <v>485</v>
      </c>
      <c r="G57" s="23"/>
      <c r="H57" s="23"/>
    </row>
    <row r="58" spans="2:8" x14ac:dyDescent="0.35">
      <c r="B58" s="23" t="s">
        <v>968</v>
      </c>
      <c r="C58" s="23" t="s">
        <v>173</v>
      </c>
      <c r="D58" s="23">
        <v>1</v>
      </c>
      <c r="E58" s="161">
        <v>4000</v>
      </c>
      <c r="F58" s="23" t="s">
        <v>485</v>
      </c>
      <c r="G58" s="23"/>
      <c r="H58" s="23"/>
    </row>
    <row r="59" spans="2:8" x14ac:dyDescent="0.35">
      <c r="B59" s="23" t="s">
        <v>945</v>
      </c>
      <c r="C59" s="23" t="s">
        <v>197</v>
      </c>
      <c r="D59" s="23">
        <v>6</v>
      </c>
      <c r="E59" s="161" t="s">
        <v>966</v>
      </c>
      <c r="F59" s="23" t="s">
        <v>485</v>
      </c>
      <c r="G59" s="23"/>
      <c r="H59" s="23"/>
    </row>
    <row r="60" spans="2:8" x14ac:dyDescent="0.35">
      <c r="B60" s="23" t="s">
        <v>969</v>
      </c>
      <c r="C60" s="23" t="s">
        <v>262</v>
      </c>
      <c r="D60" s="23">
        <v>4</v>
      </c>
      <c r="E60" s="161">
        <v>2700</v>
      </c>
      <c r="F60" s="23" t="s">
        <v>471</v>
      </c>
      <c r="G60" s="23"/>
      <c r="H60" s="23"/>
    </row>
    <row r="61" spans="2:8" x14ac:dyDescent="0.35">
      <c r="B61" s="23" t="s">
        <v>970</v>
      </c>
      <c r="C61" s="23" t="s">
        <v>197</v>
      </c>
      <c r="D61" s="23">
        <v>3</v>
      </c>
      <c r="E61" s="161">
        <v>54</v>
      </c>
      <c r="F61" s="23" t="s">
        <v>485</v>
      </c>
      <c r="G61" s="23"/>
      <c r="H61" s="23"/>
    </row>
    <row r="62" spans="2:8" x14ac:dyDescent="0.35">
      <c r="B62" s="23" t="s">
        <v>227</v>
      </c>
      <c r="C62" s="23" t="s">
        <v>197</v>
      </c>
      <c r="D62" s="23">
        <v>4</v>
      </c>
      <c r="E62" s="161" t="s">
        <v>971</v>
      </c>
      <c r="F62" s="23" t="s">
        <v>485</v>
      </c>
      <c r="G62" s="23"/>
      <c r="H62" s="23"/>
    </row>
    <row r="63" spans="2:8" x14ac:dyDescent="0.35">
      <c r="B63" s="23" t="s">
        <v>914</v>
      </c>
      <c r="C63" s="23" t="s">
        <v>197</v>
      </c>
      <c r="D63" s="23">
        <v>1</v>
      </c>
      <c r="E63" s="161">
        <v>865</v>
      </c>
      <c r="F63" s="23" t="s">
        <v>485</v>
      </c>
      <c r="G63" s="23"/>
      <c r="H63" s="23"/>
    </row>
    <row r="64" spans="2:8" x14ac:dyDescent="0.35">
      <c r="B64" s="23" t="s">
        <v>945</v>
      </c>
      <c r="C64" s="23" t="s">
        <v>197</v>
      </c>
      <c r="D64" s="23">
        <v>6</v>
      </c>
      <c r="E64" s="161" t="s">
        <v>966</v>
      </c>
      <c r="F64" s="23" t="s">
        <v>485</v>
      </c>
      <c r="G64" s="23"/>
      <c r="H64" s="23"/>
    </row>
    <row r="65" spans="2:8" x14ac:dyDescent="0.35">
      <c r="B65" s="23" t="s">
        <v>972</v>
      </c>
      <c r="C65" s="23" t="s">
        <v>262</v>
      </c>
      <c r="D65" s="23">
        <v>4</v>
      </c>
      <c r="E65" s="161">
        <v>2700</v>
      </c>
      <c r="F65" s="23" t="s">
        <v>471</v>
      </c>
      <c r="G65" s="23"/>
      <c r="H65" s="23"/>
    </row>
    <row r="66" spans="2:8" x14ac:dyDescent="0.35">
      <c r="B66" s="23" t="s">
        <v>973</v>
      </c>
      <c r="C66" s="23" t="s">
        <v>173</v>
      </c>
      <c r="D66" s="23">
        <v>2</v>
      </c>
      <c r="E66" s="161" t="s">
        <v>461</v>
      </c>
      <c r="F66" s="23" t="s">
        <v>485</v>
      </c>
      <c r="G66" s="23"/>
      <c r="H66" s="23"/>
    </row>
    <row r="67" spans="2:8" x14ac:dyDescent="0.35">
      <c r="B67" s="23" t="s">
        <v>755</v>
      </c>
      <c r="C67" s="23" t="s">
        <v>197</v>
      </c>
      <c r="D67" s="23">
        <v>1</v>
      </c>
      <c r="E67" s="161">
        <v>840</v>
      </c>
      <c r="F67" s="23" t="s">
        <v>485</v>
      </c>
      <c r="G67" s="23"/>
      <c r="H67" s="23"/>
    </row>
    <row r="68" spans="2:8" x14ac:dyDescent="0.35">
      <c r="B68" s="23" t="s">
        <v>974</v>
      </c>
      <c r="C68" s="23" t="s">
        <v>262</v>
      </c>
      <c r="D68" s="23">
        <v>2</v>
      </c>
      <c r="E68" s="161">
        <v>2700</v>
      </c>
      <c r="F68" s="23" t="s">
        <v>471</v>
      </c>
      <c r="G68" s="23"/>
      <c r="H68" s="23"/>
    </row>
    <row r="69" spans="2:8" x14ac:dyDescent="0.35">
      <c r="B69" s="23" t="s">
        <v>975</v>
      </c>
      <c r="C69" s="23" t="s">
        <v>262</v>
      </c>
      <c r="D69" s="23">
        <v>2</v>
      </c>
      <c r="E69" s="161">
        <v>830</v>
      </c>
      <c r="F69" s="23" t="s">
        <v>471</v>
      </c>
      <c r="G69" s="23"/>
      <c r="H69" s="23"/>
    </row>
    <row r="70" spans="2:8" x14ac:dyDescent="0.35">
      <c r="B70" s="23" t="s">
        <v>976</v>
      </c>
      <c r="C70" s="23" t="s">
        <v>173</v>
      </c>
      <c r="D70" s="23">
        <v>1</v>
      </c>
      <c r="E70" s="161" t="s">
        <v>466</v>
      </c>
      <c r="F70" s="23" t="s">
        <v>471</v>
      </c>
      <c r="G70" s="23"/>
      <c r="H70" s="23"/>
    </row>
    <row r="71" spans="2:8" x14ac:dyDescent="0.35">
      <c r="B71" s="23" t="s">
        <v>977</v>
      </c>
      <c r="C71" s="23" t="s">
        <v>173</v>
      </c>
      <c r="D71" s="23">
        <v>1</v>
      </c>
      <c r="E71" s="161" t="s">
        <v>466</v>
      </c>
      <c r="F71" s="23" t="s">
        <v>471</v>
      </c>
      <c r="G71" s="23"/>
      <c r="H71" s="23"/>
    </row>
    <row r="72" spans="2:8" x14ac:dyDescent="0.35">
      <c r="B72" s="23"/>
      <c r="C72" s="23"/>
      <c r="D72" s="23"/>
      <c r="E72" s="161"/>
      <c r="F72" s="23"/>
      <c r="G72" s="23"/>
      <c r="H72" s="23"/>
    </row>
    <row r="73" spans="2:8" x14ac:dyDescent="0.35">
      <c r="B73" s="23"/>
      <c r="C73" s="23"/>
      <c r="D73" s="23"/>
      <c r="E73" s="69"/>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1F00-000000000000}"/>
  </hyperlinks>
  <pageMargins left="0.7" right="0.7" top="0.75" bottom="0.75" header="0.3" footer="0.3"/>
  <headerFooter>
    <oddFooter>&amp;L_x000D_&amp;1#&amp;"Calibri"&amp;15&amp;K008000 PÚBLICO</oddFooter>
  </headerFooter>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2"/>
  <dimension ref="A2:H101"/>
  <sheetViews>
    <sheetView topLeftCell="A16" zoomScale="70" zoomScaleNormal="70" workbookViewId="0"/>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36</v>
      </c>
      <c r="E6" s="217"/>
      <c r="F6" s="218"/>
      <c r="G6" s="219"/>
    </row>
    <row r="7" spans="1:7" ht="15" thickBot="1" x14ac:dyDescent="0.4">
      <c r="B7" s="9" t="s">
        <v>98</v>
      </c>
      <c r="C7" s="91" t="s">
        <v>37</v>
      </c>
      <c r="E7" s="217"/>
      <c r="F7" s="218"/>
      <c r="G7" s="219"/>
    </row>
    <row r="8" spans="1:7" ht="15" thickBot="1" x14ac:dyDescent="0.4">
      <c r="B8" s="9" t="s">
        <v>99</v>
      </c>
      <c r="C8" s="64" t="s">
        <v>36</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828</v>
      </c>
      <c r="C14" s="62" t="s">
        <v>829</v>
      </c>
      <c r="D14" s="141"/>
      <c r="E14" s="112" t="s">
        <v>830</v>
      </c>
      <c r="F14" s="65">
        <v>2</v>
      </c>
      <c r="G14" s="92" t="s">
        <v>831</v>
      </c>
    </row>
    <row r="15" spans="1:7" ht="43.5" x14ac:dyDescent="0.35">
      <c r="B15" s="65" t="s">
        <v>832</v>
      </c>
      <c r="C15" s="62" t="s">
        <v>833</v>
      </c>
      <c r="D15" s="141"/>
      <c r="E15" s="112" t="s">
        <v>834</v>
      </c>
      <c r="F15" s="65">
        <v>32</v>
      </c>
      <c r="G15" s="92" t="s">
        <v>831</v>
      </c>
    </row>
    <row r="16" spans="1:7" x14ac:dyDescent="0.35">
      <c r="B16" s="65" t="s">
        <v>115</v>
      </c>
      <c r="C16" s="62" t="s">
        <v>833</v>
      </c>
      <c r="D16" s="141"/>
      <c r="E16" s="65"/>
      <c r="F16" s="65"/>
      <c r="G16" s="92"/>
    </row>
    <row r="17" spans="1:7" x14ac:dyDescent="0.35">
      <c r="B17" s="65"/>
      <c r="C17" s="62"/>
      <c r="D17" s="141"/>
      <c r="E17" s="65"/>
      <c r="F17" s="65"/>
      <c r="G17" s="92"/>
    </row>
    <row r="18" spans="1:7" x14ac:dyDescent="0.35">
      <c r="B18" s="65"/>
      <c r="C18" s="92"/>
      <c r="D18" s="141"/>
      <c r="E18" s="65"/>
      <c r="F18" s="65"/>
      <c r="G18" s="92"/>
    </row>
    <row r="19" spans="1:7" x14ac:dyDescent="0.35">
      <c r="B19" s="65"/>
      <c r="C19" s="92"/>
      <c r="D19" s="141"/>
      <c r="E19" s="65"/>
      <c r="F19" s="65"/>
      <c r="G19" s="92"/>
    </row>
    <row r="20" spans="1:7" x14ac:dyDescent="0.35">
      <c r="B20" s="65"/>
      <c r="C20" s="92"/>
      <c r="D20" s="141"/>
      <c r="E20" s="65"/>
      <c r="F20" s="65"/>
      <c r="G20" s="92"/>
    </row>
    <row r="21" spans="1:7" x14ac:dyDescent="0.35">
      <c r="B21" s="65"/>
      <c r="C21" s="92"/>
      <c r="D21" s="141"/>
      <c r="E21" s="65"/>
      <c r="F21" s="65"/>
      <c r="G21" s="92"/>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66"/>
      <c r="D28" s="213"/>
      <c r="E28" s="112" t="s">
        <v>835</v>
      </c>
      <c r="F28" s="112" t="s">
        <v>332</v>
      </c>
      <c r="G28" s="112" t="s">
        <v>836</v>
      </c>
    </row>
    <row r="29" spans="1:7" x14ac:dyDescent="0.35">
      <c r="B29" s="92"/>
      <c r="C29" s="58"/>
      <c r="E29" s="112"/>
      <c r="F29" s="59"/>
      <c r="G29" s="122"/>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491</v>
      </c>
      <c r="D34" s="212">
        <v>6</v>
      </c>
      <c r="E34" s="39" t="s">
        <v>131</v>
      </c>
      <c r="F34" s="39" t="s">
        <v>132</v>
      </c>
      <c r="G34" s="39" t="s">
        <v>133</v>
      </c>
    </row>
    <row r="35" spans="1:8" ht="15" thickBot="1" x14ac:dyDescent="0.4">
      <c r="A35" s="213"/>
      <c r="D35" s="213"/>
      <c r="E35" s="63" t="s">
        <v>491</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491</v>
      </c>
      <c r="C40" s="40"/>
      <c r="D40" s="213"/>
      <c r="E40" s="63" t="s">
        <v>491</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837</v>
      </c>
      <c r="C49" s="68" t="s">
        <v>197</v>
      </c>
      <c r="D49" s="68">
        <v>8</v>
      </c>
      <c r="E49" s="62">
        <v>840</v>
      </c>
      <c r="F49" s="62" t="s">
        <v>315</v>
      </c>
      <c r="G49" s="62" t="s">
        <v>838</v>
      </c>
      <c r="H49" s="33"/>
    </row>
    <row r="50" spans="2:8" x14ac:dyDescent="0.35">
      <c r="B50" s="67" t="s">
        <v>837</v>
      </c>
      <c r="C50" s="68" t="s">
        <v>197</v>
      </c>
      <c r="D50" s="68">
        <v>4</v>
      </c>
      <c r="E50" s="62">
        <v>840</v>
      </c>
      <c r="F50" s="62" t="s">
        <v>310</v>
      </c>
      <c r="G50" s="62" t="s">
        <v>839</v>
      </c>
      <c r="H50" s="33"/>
    </row>
    <row r="51" spans="2:8" x14ac:dyDescent="0.35">
      <c r="B51" s="92" t="s">
        <v>840</v>
      </c>
      <c r="C51" s="68" t="s">
        <v>197</v>
      </c>
      <c r="D51" s="68">
        <f>1+11</f>
        <v>12</v>
      </c>
      <c r="E51" s="62">
        <v>840</v>
      </c>
      <c r="F51" s="62" t="s">
        <v>315</v>
      </c>
      <c r="G51" s="62" t="s">
        <v>841</v>
      </c>
      <c r="H51" s="33"/>
    </row>
    <row r="52" spans="2:8" x14ac:dyDescent="0.35">
      <c r="B52" s="67" t="s">
        <v>842</v>
      </c>
      <c r="C52" s="68" t="s">
        <v>197</v>
      </c>
      <c r="D52" s="62">
        <f>31+17+4+6+10+2+16+37+6+4+6+4+6+4+6+4+2</f>
        <v>165</v>
      </c>
      <c r="E52" s="62">
        <v>840</v>
      </c>
      <c r="F52" s="62" t="s">
        <v>843</v>
      </c>
      <c r="G52" s="62" t="s">
        <v>844</v>
      </c>
      <c r="H52" s="33"/>
    </row>
    <row r="53" spans="2:8" x14ac:dyDescent="0.35">
      <c r="B53" s="67" t="s">
        <v>845</v>
      </c>
      <c r="C53" s="68" t="s">
        <v>197</v>
      </c>
      <c r="D53" s="62">
        <v>4</v>
      </c>
      <c r="E53" s="62">
        <v>865</v>
      </c>
      <c r="F53" s="62" t="s">
        <v>846</v>
      </c>
      <c r="G53" s="62" t="s">
        <v>492</v>
      </c>
      <c r="H53" s="33"/>
    </row>
    <row r="54" spans="2:8" x14ac:dyDescent="0.35">
      <c r="B54" s="67" t="s">
        <v>847</v>
      </c>
      <c r="C54" s="68" t="s">
        <v>202</v>
      </c>
      <c r="D54" s="62">
        <v>6</v>
      </c>
      <c r="E54" s="62" t="s">
        <v>466</v>
      </c>
      <c r="F54" s="62" t="s">
        <v>489</v>
      </c>
      <c r="G54" s="62"/>
      <c r="H54" s="33"/>
    </row>
    <row r="55" spans="2:8" x14ac:dyDescent="0.35">
      <c r="B55" s="67" t="s">
        <v>848</v>
      </c>
      <c r="C55" s="68" t="s">
        <v>493</v>
      </c>
      <c r="D55" s="62">
        <v>13</v>
      </c>
      <c r="E55" s="62" t="s">
        <v>154</v>
      </c>
      <c r="F55" s="62" t="s">
        <v>849</v>
      </c>
      <c r="G55" s="62"/>
      <c r="H55" s="33"/>
    </row>
    <row r="56" spans="2:8" x14ac:dyDescent="0.35">
      <c r="B56" s="67" t="s">
        <v>850</v>
      </c>
      <c r="C56" s="62" t="s">
        <v>493</v>
      </c>
      <c r="D56" s="62">
        <v>1</v>
      </c>
      <c r="E56" s="62" t="s">
        <v>154</v>
      </c>
      <c r="F56" s="62" t="s">
        <v>851</v>
      </c>
      <c r="G56" s="62" t="s">
        <v>851</v>
      </c>
      <c r="H56" s="33"/>
    </row>
    <row r="57" spans="2:8" x14ac:dyDescent="0.35">
      <c r="B57" s="67" t="s">
        <v>852</v>
      </c>
      <c r="C57" s="62" t="s">
        <v>493</v>
      </c>
      <c r="D57" s="62">
        <v>2</v>
      </c>
      <c r="E57" s="62" t="s">
        <v>154</v>
      </c>
      <c r="F57" s="62" t="s">
        <v>853</v>
      </c>
      <c r="G57" s="62" t="s">
        <v>853</v>
      </c>
      <c r="H57" s="33"/>
    </row>
    <row r="58" spans="2:8" x14ac:dyDescent="0.35">
      <c r="B58" s="92" t="s">
        <v>854</v>
      </c>
      <c r="C58" s="68" t="s">
        <v>197</v>
      </c>
      <c r="D58" s="62">
        <v>4</v>
      </c>
      <c r="E58" s="62">
        <v>865</v>
      </c>
      <c r="F58" s="62" t="s">
        <v>855</v>
      </c>
      <c r="G58" s="62" t="s">
        <v>492</v>
      </c>
      <c r="H58" s="33"/>
    </row>
    <row r="59" spans="2:8" x14ac:dyDescent="0.35">
      <c r="B59" s="92"/>
      <c r="C59" s="62"/>
      <c r="D59" s="62"/>
      <c r="E59" s="62"/>
      <c r="F59" s="62"/>
      <c r="G59" s="62"/>
      <c r="H59" s="33"/>
    </row>
    <row r="60" spans="2:8" x14ac:dyDescent="0.35">
      <c r="B60" s="92"/>
      <c r="C60" s="92"/>
      <c r="D60" s="92"/>
      <c r="E60" s="92"/>
      <c r="F60" s="92"/>
      <c r="G60" s="92"/>
      <c r="H60" s="23"/>
    </row>
    <row r="61" spans="2:8" x14ac:dyDescent="0.35">
      <c r="B61" s="92"/>
      <c r="C61" s="92"/>
      <c r="D61" s="92"/>
      <c r="E61" s="92"/>
      <c r="F61" s="92"/>
      <c r="G61" s="92"/>
      <c r="H61" s="23"/>
    </row>
    <row r="62" spans="2:8" x14ac:dyDescent="0.35">
      <c r="B62" s="92"/>
      <c r="C62" s="92"/>
      <c r="D62" s="92"/>
      <c r="E62" s="92"/>
      <c r="F62" s="92"/>
      <c r="G62" s="92"/>
      <c r="H62" s="23"/>
    </row>
    <row r="63" spans="2:8" x14ac:dyDescent="0.35">
      <c r="B63" s="92"/>
      <c r="C63" s="92"/>
      <c r="D63" s="92"/>
      <c r="E63" s="92"/>
      <c r="F63" s="92"/>
      <c r="G63" s="92"/>
      <c r="H63" s="23"/>
    </row>
    <row r="64" spans="2:8" x14ac:dyDescent="0.35">
      <c r="B64" s="92"/>
      <c r="C64" s="92"/>
      <c r="D64" s="92"/>
      <c r="E64" s="92"/>
      <c r="F64" s="92"/>
      <c r="G64" s="92"/>
      <c r="H64" s="23"/>
    </row>
    <row r="65" spans="2:8" x14ac:dyDescent="0.35">
      <c r="B65" s="92"/>
      <c r="C65" s="92"/>
      <c r="D65" s="92"/>
      <c r="E65" s="92"/>
      <c r="F65" s="92"/>
      <c r="G65" s="92"/>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row r="101" spans="2:8" x14ac:dyDescent="0.35">
      <c r="B101" s="23"/>
      <c r="C101" s="23"/>
      <c r="D101" s="23"/>
      <c r="E101" s="23"/>
      <c r="F101" s="23"/>
      <c r="G101" s="23"/>
      <c r="H101" s="23"/>
    </row>
  </sheetData>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hyperlinks>
    <hyperlink ref="E3:G9" location="'Listado de centros'!A1" display="CLICK AQUI PARA VER EL LISTADO DE CENTROS" xr:uid="{00000000-0004-0000-20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3"/>
  <dimension ref="A2:H1048575"/>
  <sheetViews>
    <sheetView topLeftCell="A24"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879</v>
      </c>
      <c r="E6" s="217"/>
      <c r="F6" s="218"/>
      <c r="G6" s="219"/>
    </row>
    <row r="7" spans="1:7" ht="15" thickBot="1" x14ac:dyDescent="0.4">
      <c r="B7" s="9" t="s">
        <v>98</v>
      </c>
      <c r="C7" s="91" t="s">
        <v>42</v>
      </c>
      <c r="E7" s="217"/>
      <c r="F7" s="218"/>
      <c r="G7" s="219"/>
    </row>
    <row r="8" spans="1:7" ht="15" thickBot="1" x14ac:dyDescent="0.4">
      <c r="B8" s="9" t="s">
        <v>99</v>
      </c>
      <c r="C8" s="64" t="s">
        <v>36</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413</v>
      </c>
      <c r="C14" s="62" t="s">
        <v>221</v>
      </c>
      <c r="D14" s="13"/>
      <c r="E14" s="112" t="s">
        <v>856</v>
      </c>
      <c r="F14" s="22">
        <v>13</v>
      </c>
      <c r="G14" s="23" t="s">
        <v>831</v>
      </c>
    </row>
    <row r="15" spans="1:7" x14ac:dyDescent="0.35">
      <c r="B15" s="65" t="s">
        <v>117</v>
      </c>
      <c r="C15" s="58" t="s">
        <v>221</v>
      </c>
      <c r="D15" s="13"/>
      <c r="E15" s="22" t="s">
        <v>857</v>
      </c>
      <c r="F15" s="22">
        <v>3</v>
      </c>
      <c r="G15" s="23" t="s">
        <v>858</v>
      </c>
    </row>
    <row r="16" spans="1:7" x14ac:dyDescent="0.35">
      <c r="B16" s="19"/>
      <c r="C16" s="33"/>
      <c r="D16" s="13"/>
      <c r="E16" s="22" t="s">
        <v>857</v>
      </c>
      <c r="F16" s="22">
        <v>2</v>
      </c>
      <c r="G16" s="23" t="s">
        <v>859</v>
      </c>
    </row>
    <row r="17" spans="1:7" x14ac:dyDescent="0.35">
      <c r="B17" s="19"/>
      <c r="C17" s="33"/>
      <c r="D17" s="13"/>
      <c r="E17" s="22" t="s">
        <v>860</v>
      </c>
      <c r="F17" s="22">
        <v>1</v>
      </c>
      <c r="G17" s="23" t="s">
        <v>831</v>
      </c>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112" t="s">
        <v>10</v>
      </c>
      <c r="F28" s="21"/>
      <c r="G28" s="21"/>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837</v>
      </c>
      <c r="C49" s="68" t="s">
        <v>197</v>
      </c>
      <c r="D49" s="68">
        <v>30</v>
      </c>
      <c r="E49" s="62">
        <v>840</v>
      </c>
      <c r="F49" s="62" t="s">
        <v>315</v>
      </c>
      <c r="G49" s="62" t="s">
        <v>838</v>
      </c>
      <c r="H49" s="33"/>
    </row>
    <row r="50" spans="2:8" x14ac:dyDescent="0.35">
      <c r="B50" s="92" t="s">
        <v>840</v>
      </c>
      <c r="C50" s="68" t="s">
        <v>197</v>
      </c>
      <c r="D50" s="68">
        <v>7</v>
      </c>
      <c r="E50" s="62">
        <v>840</v>
      </c>
      <c r="F50" s="62" t="s">
        <v>315</v>
      </c>
      <c r="G50" s="62" t="s">
        <v>841</v>
      </c>
      <c r="H50" s="33"/>
    </row>
    <row r="51" spans="2:8" x14ac:dyDescent="0.35">
      <c r="B51" s="93" t="s">
        <v>842</v>
      </c>
      <c r="C51" s="68" t="s">
        <v>197</v>
      </c>
      <c r="D51" s="58">
        <v>16</v>
      </c>
      <c r="E51" s="58">
        <v>840</v>
      </c>
      <c r="F51" s="58" t="s">
        <v>843</v>
      </c>
      <c r="G51" s="58" t="s">
        <v>844</v>
      </c>
      <c r="H51" s="33"/>
    </row>
    <row r="52" spans="2:8" x14ac:dyDescent="0.35">
      <c r="B52" s="93" t="s">
        <v>861</v>
      </c>
      <c r="C52" s="68" t="s">
        <v>197</v>
      </c>
      <c r="D52" s="58">
        <v>8</v>
      </c>
      <c r="E52" s="58">
        <v>865</v>
      </c>
      <c r="F52" s="58" t="s">
        <v>862</v>
      </c>
      <c r="G52" s="58" t="s">
        <v>863</v>
      </c>
      <c r="H52" s="33"/>
    </row>
    <row r="53" spans="2:8" x14ac:dyDescent="0.35">
      <c r="B53" s="93" t="s">
        <v>222</v>
      </c>
      <c r="C53" s="68" t="s">
        <v>197</v>
      </c>
      <c r="D53" s="58">
        <v>9</v>
      </c>
      <c r="E53" s="58">
        <v>865</v>
      </c>
      <c r="F53" s="58" t="s">
        <v>864</v>
      </c>
      <c r="G53" s="58" t="s">
        <v>865</v>
      </c>
      <c r="H53" s="33"/>
    </row>
    <row r="54" spans="2:8" x14ac:dyDescent="0.35">
      <c r="B54" s="93" t="s">
        <v>866</v>
      </c>
      <c r="C54" s="68" t="s">
        <v>197</v>
      </c>
      <c r="D54" s="58">
        <v>2</v>
      </c>
      <c r="E54" s="58">
        <v>865</v>
      </c>
      <c r="F54" s="58" t="s">
        <v>864</v>
      </c>
      <c r="G54" s="58" t="s">
        <v>865</v>
      </c>
      <c r="H54" s="33"/>
    </row>
    <row r="55" spans="2:8" x14ac:dyDescent="0.35">
      <c r="B55" s="93" t="s">
        <v>867</v>
      </c>
      <c r="C55" s="58" t="s">
        <v>173</v>
      </c>
      <c r="D55" s="58">
        <v>5</v>
      </c>
      <c r="E55" s="58">
        <v>840</v>
      </c>
      <c r="F55" s="58" t="s">
        <v>173</v>
      </c>
      <c r="G55" s="58" t="s">
        <v>868</v>
      </c>
      <c r="H55" s="33"/>
    </row>
    <row r="56" spans="2:8" x14ac:dyDescent="0.35">
      <c r="B56" s="60"/>
      <c r="C56" s="60"/>
      <c r="D56" s="60"/>
      <c r="E56" s="60"/>
      <c r="F56" s="60"/>
      <c r="G56" s="60"/>
      <c r="H56" s="33"/>
    </row>
    <row r="57" spans="2:8" x14ac:dyDescent="0.35">
      <c r="B57" s="60"/>
      <c r="C57" s="58"/>
      <c r="D57" s="58"/>
      <c r="E57" s="58"/>
      <c r="F57" s="58"/>
      <c r="G57" s="58"/>
      <c r="H57" s="33"/>
    </row>
    <row r="58" spans="2:8" x14ac:dyDescent="0.35">
      <c r="B58" s="60"/>
      <c r="C58" s="58"/>
      <c r="D58" s="58"/>
      <c r="E58" s="58"/>
      <c r="F58" s="58"/>
      <c r="G58" s="58"/>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row r="1048575" spans="2:2" x14ac:dyDescent="0.35">
      <c r="B1048575" s="54"/>
    </row>
  </sheetData>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hyperlinks>
    <hyperlink ref="E3:G9" location="'Listado de centros'!A1" display="CLICK AQUI PARA VER EL LISTADO DE CENTROS" xr:uid="{00000000-0004-0000-21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4"/>
  <dimension ref="A2:H100"/>
  <sheetViews>
    <sheetView zoomScale="70" zoomScaleNormal="70" workbookViewId="0"/>
  </sheetViews>
  <sheetFormatPr baseColWidth="10" defaultRowHeight="14.5" x14ac:dyDescent="0.35"/>
  <cols>
    <col min="1" max="1" width="7.1796875" customWidth="1"/>
    <col min="2" max="2" width="66.7265625" bestFit="1" customWidth="1"/>
    <col min="3" max="3" width="54.81640625" bestFit="1" customWidth="1"/>
    <col min="4" max="4" width="13.453125" customWidth="1"/>
    <col min="5" max="5" width="52.453125" customWidth="1"/>
    <col min="6" max="6" width="36.26953125" customWidth="1"/>
    <col min="7" max="7" width="33.7265625"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44</v>
      </c>
      <c r="E6" s="217"/>
      <c r="F6" s="218"/>
      <c r="G6" s="219"/>
    </row>
    <row r="7" spans="1:7" ht="15" thickBot="1" x14ac:dyDescent="0.4">
      <c r="B7" s="9" t="s">
        <v>98</v>
      </c>
      <c r="C7" s="91" t="s">
        <v>45</v>
      </c>
      <c r="E7" s="217"/>
      <c r="F7" s="218"/>
      <c r="G7" s="219"/>
    </row>
    <row r="8" spans="1:7" ht="15" thickBot="1" x14ac:dyDescent="0.4">
      <c r="B8" s="9" t="s">
        <v>99</v>
      </c>
      <c r="C8" s="64" t="s">
        <v>36</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39.75" customHeight="1"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480</v>
      </c>
      <c r="C14" s="62" t="s">
        <v>880</v>
      </c>
      <c r="D14" s="13"/>
      <c r="E14" s="112" t="s">
        <v>869</v>
      </c>
      <c r="F14" s="22">
        <v>26</v>
      </c>
      <c r="G14" s="23" t="s">
        <v>870</v>
      </c>
    </row>
    <row r="15" spans="1:7" x14ac:dyDescent="0.35">
      <c r="B15" s="65"/>
      <c r="C15" s="58"/>
      <c r="D15" s="13"/>
      <c r="E15" s="22"/>
      <c r="F15" s="22"/>
      <c r="G15" s="23"/>
    </row>
    <row r="16" spans="1:7" x14ac:dyDescent="0.35">
      <c r="B16" s="19"/>
      <c r="C16" s="33"/>
      <c r="D16" s="13"/>
      <c r="E16" s="22"/>
      <c r="F16" s="22"/>
      <c r="G16" s="23"/>
    </row>
    <row r="17" spans="1:7" x14ac:dyDescent="0.35">
      <c r="B17" s="19"/>
      <c r="C17" s="33"/>
      <c r="D17" s="13"/>
      <c r="E17" s="22"/>
      <c r="F17" s="22"/>
      <c r="G17" s="23"/>
    </row>
    <row r="18" spans="1:7" x14ac:dyDescent="0.35">
      <c r="B18" s="19"/>
      <c r="C18" s="23"/>
      <c r="D18" s="13"/>
      <c r="E18" s="22"/>
      <c r="F18" s="22"/>
      <c r="G18" s="23"/>
    </row>
    <row r="19" spans="1:7" x14ac:dyDescent="0.35">
      <c r="B19" s="19"/>
      <c r="C19" s="23"/>
      <c r="D19" s="13"/>
      <c r="E19" s="22"/>
      <c r="F19" s="22"/>
      <c r="G19" s="23"/>
    </row>
    <row r="20" spans="1:7" x14ac:dyDescent="0.35">
      <c r="B20" s="19"/>
      <c r="C20" s="23"/>
      <c r="D20" s="13"/>
      <c r="E20" s="22"/>
      <c r="F20" s="22"/>
      <c r="G20" s="23"/>
    </row>
    <row r="21" spans="1:7" x14ac:dyDescent="0.35">
      <c r="B21" s="19"/>
      <c r="C21" s="23"/>
      <c r="D21" s="13"/>
      <c r="E21" s="22"/>
      <c r="F21" s="22"/>
      <c r="G21" s="23"/>
    </row>
    <row r="22" spans="1:7" x14ac:dyDescent="0.35">
      <c r="B22" s="19"/>
      <c r="C22" s="23"/>
      <c r="D22" s="13"/>
      <c r="E22" s="22"/>
      <c r="F22" s="22"/>
      <c r="G22" s="23"/>
    </row>
    <row r="23" spans="1:7" ht="15" thickBot="1" x14ac:dyDescent="0.4">
      <c r="B23" s="19"/>
      <c r="C23" s="23"/>
      <c r="D23" s="13"/>
      <c r="E23" s="24" t="s">
        <v>120</v>
      </c>
      <c r="F23" s="25"/>
      <c r="G23" s="26"/>
    </row>
    <row r="24" spans="1:7" x14ac:dyDescent="0.35">
      <c r="B24" s="19"/>
      <c r="C24" s="23"/>
      <c r="D24" s="13"/>
    </row>
    <row r="25" spans="1:7" ht="15" thickBot="1" x14ac:dyDescent="0.4">
      <c r="B25" s="27"/>
      <c r="C25" s="28"/>
      <c r="D25" s="13"/>
    </row>
    <row r="26" spans="1:7" ht="18" customHeight="1" thickBot="1" x14ac:dyDescent="0.4">
      <c r="B26" s="223" t="s">
        <v>121</v>
      </c>
      <c r="C26" s="224"/>
      <c r="E26" s="225" t="s">
        <v>122</v>
      </c>
      <c r="F26" s="226"/>
      <c r="G26" s="227"/>
    </row>
    <row r="27" spans="1:7" ht="19.5" customHeight="1" x14ac:dyDescent="0.35">
      <c r="A27" s="210">
        <v>3</v>
      </c>
      <c r="B27" s="29" t="s">
        <v>123</v>
      </c>
      <c r="C27" s="30" t="s">
        <v>124</v>
      </c>
      <c r="D27" s="212">
        <v>4</v>
      </c>
      <c r="E27" s="29" t="s">
        <v>125</v>
      </c>
      <c r="F27" s="29" t="s">
        <v>124</v>
      </c>
      <c r="G27" s="29" t="s">
        <v>126</v>
      </c>
    </row>
    <row r="28" spans="1:7" ht="15" thickBot="1" x14ac:dyDescent="0.4">
      <c r="A28" s="211"/>
      <c r="B28" s="92" t="s">
        <v>10</v>
      </c>
      <c r="C28" s="32"/>
      <c r="D28" s="213"/>
      <c r="E28" s="112" t="s">
        <v>871</v>
      </c>
      <c r="F28" s="112" t="s">
        <v>872</v>
      </c>
      <c r="G28" s="112">
        <v>30</v>
      </c>
    </row>
    <row r="29" spans="1:7" x14ac:dyDescent="0.35">
      <c r="B29" s="31"/>
      <c r="C29" s="33"/>
      <c r="E29" s="21"/>
      <c r="F29" s="34"/>
      <c r="G29" s="35"/>
    </row>
    <row r="30" spans="1:7" x14ac:dyDescent="0.35">
      <c r="B30" s="31"/>
      <c r="C30" s="33"/>
      <c r="E30" s="21"/>
      <c r="F30" s="34"/>
      <c r="G30" s="35"/>
    </row>
    <row r="31" spans="1:7" x14ac:dyDescent="0.35">
      <c r="B31" s="23"/>
      <c r="C31" s="23"/>
      <c r="E31" s="36" t="s">
        <v>128</v>
      </c>
    </row>
    <row r="32" spans="1:7" ht="15" thickBot="1" x14ac:dyDescent="0.4">
      <c r="B32" s="37"/>
      <c r="C32" s="37"/>
    </row>
    <row r="33" spans="1:8" ht="19" thickBot="1" x14ac:dyDescent="0.4">
      <c r="B33" s="28"/>
      <c r="C33" s="28"/>
      <c r="E33" s="225" t="s">
        <v>129</v>
      </c>
      <c r="F33" s="226"/>
      <c r="G33" s="227"/>
    </row>
    <row r="34" spans="1:8" ht="21" x14ac:dyDescent="0.35">
      <c r="A34" s="212">
        <v>5</v>
      </c>
      <c r="B34" s="38" t="s">
        <v>130</v>
      </c>
      <c r="C34" s="62" t="s">
        <v>127</v>
      </c>
      <c r="D34" s="212">
        <v>6</v>
      </c>
      <c r="E34" s="39" t="s">
        <v>131</v>
      </c>
      <c r="F34" s="39" t="s">
        <v>132</v>
      </c>
      <c r="G34" s="39" t="s">
        <v>133</v>
      </c>
    </row>
    <row r="35" spans="1:8" ht="15" thickBot="1" x14ac:dyDescent="0.4">
      <c r="A35" s="213"/>
      <c r="D35" s="213"/>
      <c r="E35" s="63" t="s">
        <v>127</v>
      </c>
      <c r="F35" s="41"/>
      <c r="G35" s="41"/>
    </row>
    <row r="37" spans="1:8" ht="15" thickBot="1" x14ac:dyDescent="0.4"/>
    <row r="38" spans="1:8" ht="19" thickBot="1" x14ac:dyDescent="0.4">
      <c r="B38" s="42"/>
      <c r="C38" s="43"/>
      <c r="E38" s="225" t="s">
        <v>134</v>
      </c>
      <c r="F38" s="226"/>
      <c r="G38" s="227"/>
    </row>
    <row r="39" spans="1:8" ht="21" x14ac:dyDescent="0.35">
      <c r="A39" s="212">
        <v>7</v>
      </c>
      <c r="B39" s="38" t="s">
        <v>135</v>
      </c>
      <c r="C39" s="44" t="s">
        <v>136</v>
      </c>
      <c r="D39" s="212">
        <v>8</v>
      </c>
      <c r="E39" s="38" t="s">
        <v>137</v>
      </c>
      <c r="F39" s="29" t="s">
        <v>123</v>
      </c>
      <c r="G39" s="29" t="s">
        <v>138</v>
      </c>
    </row>
    <row r="40" spans="1:8" ht="15" thickBot="1" x14ac:dyDescent="0.4">
      <c r="A40" s="213"/>
      <c r="B40" s="62" t="s">
        <v>10</v>
      </c>
      <c r="C40" s="40"/>
      <c r="D40" s="213"/>
      <c r="E40" s="63" t="s">
        <v>127</v>
      </c>
      <c r="F40" s="31"/>
      <c r="G40" s="31"/>
    </row>
    <row r="41" spans="1:8" x14ac:dyDescent="0.35">
      <c r="B41" s="45"/>
      <c r="C41" s="31"/>
    </row>
    <row r="42" spans="1:8" x14ac:dyDescent="0.35">
      <c r="B42" s="42"/>
      <c r="C42" s="43"/>
    </row>
    <row r="43" spans="1:8" x14ac:dyDescent="0.35">
      <c r="B43" s="42"/>
      <c r="C43" s="43"/>
    </row>
    <row r="44" spans="1:8" ht="15" thickBot="1" x14ac:dyDescent="0.4">
      <c r="B44" s="42"/>
      <c r="C44" s="43"/>
    </row>
    <row r="45" spans="1:8" ht="15" thickBot="1" x14ac:dyDescent="0.4">
      <c r="D45" s="46" t="s">
        <v>139</v>
      </c>
      <c r="E45" s="47"/>
      <c r="F45" s="47" t="s">
        <v>140</v>
      </c>
      <c r="G45" s="47"/>
      <c r="H45" s="48"/>
    </row>
    <row r="46" spans="1:8" ht="19" thickBot="1" x14ac:dyDescent="0.4">
      <c r="B46" s="223" t="s">
        <v>141</v>
      </c>
      <c r="C46" s="224"/>
      <c r="D46" s="49" t="s">
        <v>142</v>
      </c>
      <c r="E46" s="50"/>
      <c r="F46" s="50" t="s">
        <v>143</v>
      </c>
      <c r="G46" s="50"/>
      <c r="H46" s="51"/>
    </row>
    <row r="47" spans="1:8" ht="21" x14ac:dyDescent="0.5">
      <c r="A47" s="212">
        <v>9</v>
      </c>
      <c r="B47" s="29" t="s">
        <v>144</v>
      </c>
      <c r="C47" s="228" t="s">
        <v>145</v>
      </c>
      <c r="D47" s="229"/>
      <c r="E47" s="229"/>
      <c r="F47" s="229"/>
      <c r="G47" s="229"/>
      <c r="H47" s="230"/>
    </row>
    <row r="48" spans="1:8" ht="18" customHeight="1" thickBot="1" x14ac:dyDescent="0.4">
      <c r="A48" s="213"/>
      <c r="B48" s="52" t="s">
        <v>146</v>
      </c>
      <c r="C48" s="53" t="s">
        <v>147</v>
      </c>
      <c r="D48" s="53" t="s">
        <v>105</v>
      </c>
      <c r="E48" s="53" t="s">
        <v>148</v>
      </c>
      <c r="F48" s="53" t="s">
        <v>149</v>
      </c>
      <c r="G48" s="53" t="s">
        <v>150</v>
      </c>
      <c r="H48" s="53" t="s">
        <v>151</v>
      </c>
    </row>
    <row r="49" spans="2:8" x14ac:dyDescent="0.35">
      <c r="B49" s="67" t="s">
        <v>873</v>
      </c>
      <c r="C49" s="68" t="s">
        <v>197</v>
      </c>
      <c r="D49" s="68">
        <v>10</v>
      </c>
      <c r="E49" s="62">
        <v>840</v>
      </c>
      <c r="F49" s="62" t="s">
        <v>874</v>
      </c>
      <c r="G49" s="62" t="s">
        <v>875</v>
      </c>
      <c r="H49" s="58"/>
    </row>
    <row r="50" spans="2:8" x14ac:dyDescent="0.35">
      <c r="B50" s="67" t="s">
        <v>873</v>
      </c>
      <c r="C50" s="68" t="s">
        <v>197</v>
      </c>
      <c r="D50" s="68">
        <v>78</v>
      </c>
      <c r="E50" s="62">
        <v>865</v>
      </c>
      <c r="F50" s="62" t="s">
        <v>874</v>
      </c>
      <c r="G50" s="62" t="s">
        <v>875</v>
      </c>
      <c r="H50" s="58"/>
    </row>
    <row r="51" spans="2:8" x14ac:dyDescent="0.35">
      <c r="B51" s="93" t="s">
        <v>848</v>
      </c>
      <c r="C51" s="97" t="s">
        <v>202</v>
      </c>
      <c r="D51" s="58">
        <v>13</v>
      </c>
      <c r="E51" s="58" t="s">
        <v>486</v>
      </c>
      <c r="F51" s="58" t="s">
        <v>487</v>
      </c>
      <c r="G51" s="58" t="s">
        <v>876</v>
      </c>
      <c r="H51" s="58"/>
    </row>
    <row r="52" spans="2:8" x14ac:dyDescent="0.35">
      <c r="B52" s="93" t="s">
        <v>877</v>
      </c>
      <c r="C52" s="97" t="s">
        <v>202</v>
      </c>
      <c r="D52" s="58">
        <v>1</v>
      </c>
      <c r="E52" s="58" t="s">
        <v>486</v>
      </c>
      <c r="F52" s="58" t="s">
        <v>489</v>
      </c>
      <c r="G52" s="58" t="s">
        <v>155</v>
      </c>
      <c r="H52" s="58"/>
    </row>
    <row r="53" spans="2:8" x14ac:dyDescent="0.35">
      <c r="B53" s="60"/>
      <c r="C53" s="97"/>
      <c r="D53" s="58"/>
      <c r="E53" s="58"/>
      <c r="F53" s="58"/>
      <c r="G53" s="58"/>
      <c r="H53" s="58"/>
    </row>
    <row r="54" spans="2:8" x14ac:dyDescent="0.35">
      <c r="B54" s="60"/>
      <c r="C54" s="58"/>
      <c r="D54" s="58"/>
      <c r="E54" s="58"/>
      <c r="F54" s="58"/>
      <c r="G54" s="58"/>
      <c r="H54" s="58"/>
    </row>
    <row r="55" spans="2:8" x14ac:dyDescent="0.35">
      <c r="B55" s="93"/>
      <c r="C55" s="58"/>
      <c r="D55" s="58"/>
      <c r="E55" s="58"/>
      <c r="F55" s="58"/>
      <c r="G55" s="58"/>
      <c r="H55" s="58"/>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hyperlinks>
    <hyperlink ref="E3:G9" location="'Listado de centros'!A1" display="CLICK AQUI PARA VER EL LISTADO DE CENTROS" xr:uid="{00000000-0004-0000-2200-000000000000}"/>
  </hyperlinks>
  <pageMargins left="0.7" right="0.7" top="0.75" bottom="0.75" header="0.3" footer="0.3"/>
  <pageSetup paperSize="9" orientation="portrait" r:id="rId1"/>
  <headerFooter>
    <oddFooter>&amp;L_x000D_&amp;1#&amp;"Calibri"&amp;15&amp;K008000 PÚBLICO</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2:H100"/>
  <sheetViews>
    <sheetView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42.26953125" bestFit="1"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1042</v>
      </c>
      <c r="E6" s="217"/>
      <c r="F6" s="218"/>
      <c r="G6" s="219"/>
    </row>
    <row r="7" spans="1:7" ht="15" thickBot="1" x14ac:dyDescent="0.4">
      <c r="B7" s="9" t="s">
        <v>98</v>
      </c>
      <c r="C7" s="91" t="s">
        <v>1043</v>
      </c>
      <c r="E7" s="217"/>
      <c r="F7" s="218"/>
      <c r="G7" s="219"/>
    </row>
    <row r="8" spans="1:7" ht="15" thickBot="1" x14ac:dyDescent="0.4">
      <c r="B8" s="9" t="s">
        <v>99</v>
      </c>
      <c r="C8" s="64" t="s">
        <v>36</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19"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v>1</v>
      </c>
      <c r="C14" s="62" t="s">
        <v>980</v>
      </c>
      <c r="D14" s="96"/>
      <c r="E14" s="171" t="s">
        <v>1064</v>
      </c>
      <c r="F14" s="65">
        <v>4</v>
      </c>
      <c r="G14" s="108"/>
    </row>
    <row r="15" spans="1:7" x14ac:dyDescent="0.35">
      <c r="B15" s="19"/>
      <c r="C15" s="33"/>
      <c r="D15" s="13"/>
      <c r="E15" s="22"/>
      <c r="F15" s="22"/>
      <c r="G15" s="23"/>
    </row>
    <row r="16" spans="1:7" x14ac:dyDescent="0.35">
      <c r="B16" s="19"/>
      <c r="C16" s="33"/>
      <c r="D16" s="13"/>
      <c r="E16" s="22"/>
      <c r="F16" s="22"/>
      <c r="G16" s="23"/>
    </row>
    <row r="17" spans="1:8" x14ac:dyDescent="0.35">
      <c r="B17" s="19"/>
      <c r="C17" s="33"/>
      <c r="D17" s="13"/>
      <c r="E17" s="22"/>
      <c r="F17" s="22"/>
      <c r="G17" s="23"/>
    </row>
    <row r="18" spans="1:8" x14ac:dyDescent="0.35">
      <c r="B18" s="19"/>
      <c r="C18" s="23"/>
      <c r="D18" s="13"/>
      <c r="E18" s="22"/>
      <c r="F18" s="22"/>
      <c r="G18" s="23"/>
    </row>
    <row r="19" spans="1:8" x14ac:dyDescent="0.35">
      <c r="B19" s="19"/>
      <c r="C19" s="23"/>
      <c r="D19" s="13"/>
      <c r="E19" s="22"/>
      <c r="F19" s="22"/>
      <c r="G19" s="23"/>
    </row>
    <row r="20" spans="1:8" x14ac:dyDescent="0.35">
      <c r="B20" s="19"/>
      <c r="C20" s="23"/>
      <c r="D20" s="13"/>
      <c r="E20" s="22"/>
      <c r="F20" s="22"/>
      <c r="G20" s="23"/>
    </row>
    <row r="21" spans="1:8" x14ac:dyDescent="0.35">
      <c r="B21" s="19"/>
      <c r="C21" s="23"/>
      <c r="D21" s="13"/>
      <c r="E21" s="22"/>
      <c r="F21" s="22"/>
      <c r="G21" s="23"/>
    </row>
    <row r="22" spans="1:8" x14ac:dyDescent="0.35">
      <c r="B22" s="19"/>
      <c r="C22" s="23"/>
      <c r="D22" s="13"/>
      <c r="E22" s="22"/>
      <c r="F22" s="22"/>
      <c r="G22" s="23"/>
    </row>
    <row r="23" spans="1:8" ht="15" thickBot="1" x14ac:dyDescent="0.4">
      <c r="B23" s="19"/>
      <c r="C23" s="23"/>
      <c r="D23" s="13"/>
      <c r="E23" s="24" t="s">
        <v>120</v>
      </c>
      <c r="F23" s="25"/>
      <c r="G23" s="26"/>
    </row>
    <row r="24" spans="1:8" x14ac:dyDescent="0.35">
      <c r="B24" s="19"/>
      <c r="C24" s="23"/>
      <c r="D24" s="13"/>
    </row>
    <row r="25" spans="1:8" ht="15" thickBot="1" x14ac:dyDescent="0.4">
      <c r="B25" s="27"/>
      <c r="C25" s="28"/>
      <c r="D25" s="13"/>
    </row>
    <row r="26" spans="1:8" ht="19" thickBot="1" x14ac:dyDescent="0.4">
      <c r="B26" s="223" t="s">
        <v>121</v>
      </c>
      <c r="C26" s="224"/>
      <c r="E26" s="225" t="s">
        <v>122</v>
      </c>
      <c r="F26" s="226"/>
      <c r="G26" s="227"/>
    </row>
    <row r="27" spans="1:8" ht="21" x14ac:dyDescent="0.35">
      <c r="A27" s="210">
        <v>3</v>
      </c>
      <c r="B27" s="120" t="s">
        <v>123</v>
      </c>
      <c r="C27" s="121" t="s">
        <v>124</v>
      </c>
      <c r="D27" s="231">
        <v>4</v>
      </c>
      <c r="E27" s="120" t="s">
        <v>125</v>
      </c>
      <c r="F27" s="29" t="s">
        <v>124</v>
      </c>
      <c r="G27" s="29" t="s">
        <v>126</v>
      </c>
    </row>
    <row r="28" spans="1:8" ht="15" thickBot="1" x14ac:dyDescent="0.4">
      <c r="A28" s="211"/>
      <c r="B28" s="92" t="s">
        <v>127</v>
      </c>
      <c r="C28" s="66"/>
      <c r="D28" s="232"/>
      <c r="E28" s="171" t="s">
        <v>127</v>
      </c>
      <c r="F28" s="21"/>
      <c r="G28" s="21"/>
    </row>
    <row r="29" spans="1:8" x14ac:dyDescent="0.35">
      <c r="B29" s="31"/>
      <c r="C29" s="33"/>
      <c r="E29" s="21"/>
      <c r="F29" s="34"/>
      <c r="G29" s="35"/>
    </row>
    <row r="30" spans="1:8" x14ac:dyDescent="0.35">
      <c r="B30" s="31"/>
      <c r="C30" s="33"/>
      <c r="E30" s="21"/>
      <c r="F30" s="34"/>
      <c r="G30" s="35"/>
    </row>
    <row r="31" spans="1:8" x14ac:dyDescent="0.35">
      <c r="B31" s="23"/>
      <c r="C31" s="23"/>
      <c r="E31" s="36" t="s">
        <v>128</v>
      </c>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127</v>
      </c>
      <c r="F35" s="142"/>
      <c r="G35" s="142"/>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62" t="s">
        <v>127</v>
      </c>
      <c r="C40" s="63"/>
      <c r="D40" s="232"/>
      <c r="E40" s="63" t="s">
        <v>127</v>
      </c>
      <c r="F40" s="92"/>
      <c r="G40" s="92"/>
      <c r="H40" s="98"/>
    </row>
    <row r="41" spans="1:8" x14ac:dyDescent="0.35">
      <c r="B41" s="128"/>
      <c r="C41" s="92"/>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5" thickBot="1" x14ac:dyDescent="0.4">
      <c r="A48" s="213"/>
      <c r="B48" s="52" t="s">
        <v>146</v>
      </c>
      <c r="C48" s="53" t="s">
        <v>147</v>
      </c>
      <c r="D48" s="53" t="s">
        <v>105</v>
      </c>
      <c r="E48" s="53" t="s">
        <v>148</v>
      </c>
      <c r="F48" s="53" t="s">
        <v>149</v>
      </c>
      <c r="G48" s="53" t="s">
        <v>150</v>
      </c>
      <c r="H48" s="53" t="s">
        <v>151</v>
      </c>
    </row>
    <row r="49" spans="2:8" x14ac:dyDescent="0.35">
      <c r="B49" s="67" t="s">
        <v>175</v>
      </c>
      <c r="C49" s="68" t="s">
        <v>173</v>
      </c>
      <c r="D49" s="68">
        <v>8</v>
      </c>
      <c r="E49" s="62" t="s">
        <v>1065</v>
      </c>
      <c r="F49" s="62"/>
      <c r="G49" s="62"/>
      <c r="H49" s="33"/>
    </row>
    <row r="50" spans="2:8" x14ac:dyDescent="0.35">
      <c r="B50" s="67" t="s">
        <v>1066</v>
      </c>
      <c r="C50" s="68" t="s">
        <v>173</v>
      </c>
      <c r="D50" s="68">
        <v>4</v>
      </c>
      <c r="E50" s="62" t="s">
        <v>1065</v>
      </c>
      <c r="F50" s="62"/>
      <c r="G50" s="62"/>
      <c r="H50" s="33"/>
    </row>
    <row r="51" spans="2:8" x14ac:dyDescent="0.35">
      <c r="B51" s="67"/>
      <c r="C51" s="68"/>
      <c r="D51" s="62"/>
      <c r="E51" s="62"/>
      <c r="F51" s="62"/>
      <c r="G51" s="62"/>
      <c r="H51" s="33"/>
    </row>
    <row r="52" spans="2:8" x14ac:dyDescent="0.35">
      <c r="B52" s="67"/>
      <c r="C52" s="68"/>
      <c r="D52" s="62"/>
      <c r="E52" s="62"/>
      <c r="F52" s="62"/>
      <c r="G52" s="62"/>
      <c r="H52" s="33"/>
    </row>
    <row r="53" spans="2:8" x14ac:dyDescent="0.35">
      <c r="B53" s="23"/>
      <c r="C53" s="56"/>
      <c r="D53" s="33"/>
      <c r="E53" s="33"/>
      <c r="F53" s="33"/>
      <c r="G53" s="33"/>
      <c r="H53" s="33"/>
    </row>
    <row r="54" spans="2:8" x14ac:dyDescent="0.35">
      <c r="B54" s="23"/>
      <c r="C54" s="33"/>
      <c r="D54" s="33"/>
      <c r="E54" s="33"/>
      <c r="F54" s="33"/>
      <c r="G54" s="33"/>
      <c r="H54" s="33"/>
    </row>
    <row r="55" spans="2:8" x14ac:dyDescent="0.35">
      <c r="B55" s="54"/>
      <c r="C55" s="33"/>
      <c r="D55" s="33"/>
      <c r="E55" s="33"/>
      <c r="F55" s="33"/>
      <c r="G55" s="33"/>
      <c r="H55" s="33"/>
    </row>
    <row r="56" spans="2:8" x14ac:dyDescent="0.35">
      <c r="B56" s="23"/>
      <c r="C56" s="23"/>
      <c r="D56" s="23"/>
      <c r="E56" s="23"/>
      <c r="F56" s="23"/>
      <c r="G56" s="23"/>
      <c r="H56" s="33"/>
    </row>
    <row r="57" spans="2:8" x14ac:dyDescent="0.35">
      <c r="B57" s="23"/>
      <c r="C57" s="33"/>
      <c r="D57" s="33"/>
      <c r="E57" s="33"/>
      <c r="F57" s="33"/>
      <c r="G57" s="33"/>
      <c r="H57" s="33"/>
    </row>
    <row r="58" spans="2:8" x14ac:dyDescent="0.35">
      <c r="B58" s="23"/>
      <c r="C58" s="33"/>
      <c r="D58" s="33"/>
      <c r="E58" s="33"/>
      <c r="F58" s="33"/>
      <c r="G58" s="33"/>
      <c r="H58" s="33"/>
    </row>
    <row r="59" spans="2:8" x14ac:dyDescent="0.35">
      <c r="B59" s="23"/>
      <c r="C59" s="23"/>
      <c r="D59" s="23"/>
      <c r="E59" s="23"/>
      <c r="F59" s="23"/>
      <c r="G59" s="23"/>
      <c r="H59" s="23"/>
    </row>
    <row r="60" spans="2:8" x14ac:dyDescent="0.35">
      <c r="B60" s="23"/>
      <c r="C60" s="23"/>
      <c r="D60" s="23"/>
      <c r="E60" s="23"/>
      <c r="F60" s="23"/>
      <c r="G60" s="23"/>
      <c r="H60" s="23"/>
    </row>
    <row r="61" spans="2:8" x14ac:dyDescent="0.35">
      <c r="B61" s="23"/>
      <c r="C61" s="23"/>
      <c r="D61" s="23"/>
      <c r="E61" s="23"/>
      <c r="F61" s="23"/>
      <c r="G61" s="23"/>
      <c r="H61" s="23"/>
    </row>
    <row r="62" spans="2:8" x14ac:dyDescent="0.35">
      <c r="B62" s="23"/>
      <c r="C62" s="23"/>
      <c r="D62" s="23"/>
      <c r="E62" s="23"/>
      <c r="F62" s="23"/>
      <c r="G62" s="23"/>
      <c r="H62" s="23"/>
    </row>
    <row r="63" spans="2:8" x14ac:dyDescent="0.35">
      <c r="B63" s="23"/>
      <c r="C63" s="23"/>
      <c r="D63" s="23"/>
      <c r="E63" s="23"/>
      <c r="F63" s="23"/>
      <c r="G63" s="23"/>
      <c r="H63" s="23"/>
    </row>
    <row r="64" spans="2:8" x14ac:dyDescent="0.35">
      <c r="B64" s="23"/>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B46:C46"/>
    <mergeCell ref="A47:A48"/>
    <mergeCell ref="C47:H47"/>
    <mergeCell ref="E33:G33"/>
    <mergeCell ref="A34:A35"/>
    <mergeCell ref="D34:D35"/>
    <mergeCell ref="E38:G38"/>
    <mergeCell ref="A39:A40"/>
    <mergeCell ref="D39:D40"/>
    <mergeCell ref="A27:A28"/>
    <mergeCell ref="D27:D28"/>
    <mergeCell ref="E3:G9"/>
    <mergeCell ref="B12:C12"/>
    <mergeCell ref="E12:G12"/>
    <mergeCell ref="B26:C26"/>
    <mergeCell ref="E26:G26"/>
  </mergeCells>
  <hyperlinks>
    <hyperlink ref="E3:G9" location="'Listado de centros'!A1" display="CLICK AQUI PARA VER EL LISTADO DE CENTROS" xr:uid="{00000000-0004-0000-2300-000000000000}"/>
  </hyperlinks>
  <pageMargins left="0.7" right="0.7" top="0.75" bottom="0.75" header="0.3" footer="0.3"/>
  <pageSetup paperSize="9" scale="44" fitToHeight="0" orientation="landscape" r:id="rId1"/>
  <headerFooter>
    <oddFooter>&amp;L_x000D_&amp;1#&amp;"Calibri"&amp;15&amp;K008000 PÚBLICO</oddFooter>
  </headerFooter>
  <rowBreaks count="1" manualBreakCount="1">
    <brk id="42"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2:H100"/>
  <sheetViews>
    <sheetView zoomScale="70" zoomScaleNormal="70" workbookViewId="0">
      <selection activeCell="E3" sqref="E3:G9"/>
    </sheetView>
  </sheetViews>
  <sheetFormatPr baseColWidth="10" defaultRowHeight="14.5" x14ac:dyDescent="0.35"/>
  <cols>
    <col min="1" max="1" width="7.1796875" customWidth="1"/>
    <col min="2" max="2" width="66.7265625" bestFit="1" customWidth="1"/>
    <col min="3" max="3" width="44.54296875" customWidth="1"/>
    <col min="4" max="4" width="13.453125" customWidth="1"/>
    <col min="5" max="5" width="52.453125" customWidth="1"/>
    <col min="6" max="6" width="36.26953125" customWidth="1"/>
    <col min="7" max="7" width="42.26953125" bestFit="1" customWidth="1"/>
    <col min="8" max="8" width="34.453125" customWidth="1"/>
  </cols>
  <sheetData>
    <row r="2" spans="1:7" ht="15" thickBot="1" x14ac:dyDescent="0.4"/>
    <row r="3" spans="1:7" x14ac:dyDescent="0.35">
      <c r="E3" s="214" t="s">
        <v>991</v>
      </c>
      <c r="F3" s="215"/>
      <c r="G3" s="216"/>
    </row>
    <row r="4" spans="1:7" ht="15" thickBot="1" x14ac:dyDescent="0.4">
      <c r="E4" s="217"/>
      <c r="F4" s="218"/>
      <c r="G4" s="219"/>
    </row>
    <row r="5" spans="1:7" ht="19" thickBot="1" x14ac:dyDescent="0.5">
      <c r="B5" s="8" t="s">
        <v>95</v>
      </c>
      <c r="E5" s="217"/>
      <c r="F5" s="218"/>
      <c r="G5" s="219"/>
    </row>
    <row r="6" spans="1:7" ht="15" thickBot="1" x14ac:dyDescent="0.4">
      <c r="B6" s="9" t="s">
        <v>96</v>
      </c>
      <c r="C6" s="64" t="s">
        <v>39</v>
      </c>
      <c r="E6" s="217"/>
      <c r="F6" s="218"/>
      <c r="G6" s="219"/>
    </row>
    <row r="7" spans="1:7" ht="15" thickBot="1" x14ac:dyDescent="0.4">
      <c r="B7" s="9" t="s">
        <v>98</v>
      </c>
      <c r="C7" s="91" t="s">
        <v>40</v>
      </c>
      <c r="E7" s="217"/>
      <c r="F7" s="218"/>
      <c r="G7" s="219"/>
    </row>
    <row r="8" spans="1:7" ht="15" thickBot="1" x14ac:dyDescent="0.4">
      <c r="B8" s="9" t="s">
        <v>99</v>
      </c>
      <c r="C8" s="64" t="s">
        <v>36</v>
      </c>
      <c r="E8" s="217"/>
      <c r="F8" s="218"/>
      <c r="G8" s="219"/>
    </row>
    <row r="9" spans="1:7" ht="15" thickBot="1" x14ac:dyDescent="0.4">
      <c r="B9" s="10" t="s">
        <v>100</v>
      </c>
      <c r="C9" s="11"/>
      <c r="D9" s="11"/>
      <c r="E9" s="220"/>
      <c r="F9" s="221"/>
      <c r="G9" s="222"/>
    </row>
    <row r="10" spans="1:7" x14ac:dyDescent="0.35">
      <c r="B10" s="12"/>
    </row>
    <row r="11" spans="1:7" ht="15" thickBot="1" x14ac:dyDescent="0.4">
      <c r="D11" s="13"/>
    </row>
    <row r="12" spans="1:7" ht="19" thickBot="1" x14ac:dyDescent="0.4">
      <c r="A12" s="14">
        <v>1</v>
      </c>
      <c r="B12" s="223" t="s">
        <v>101</v>
      </c>
      <c r="C12" s="224"/>
      <c r="D12" s="14">
        <v>2</v>
      </c>
      <c r="E12" s="225" t="s">
        <v>102</v>
      </c>
      <c r="F12" s="226"/>
      <c r="G12" s="227"/>
    </row>
    <row r="13" spans="1:7" ht="23.5" x14ac:dyDescent="0.35">
      <c r="B13" s="15" t="s">
        <v>101</v>
      </c>
      <c r="C13" s="15" t="s">
        <v>103</v>
      </c>
      <c r="D13" s="13"/>
      <c r="E13" s="16" t="s">
        <v>104</v>
      </c>
      <c r="F13" s="17" t="s">
        <v>105</v>
      </c>
      <c r="G13" s="18" t="s">
        <v>106</v>
      </c>
    </row>
    <row r="14" spans="1:7" x14ac:dyDescent="0.35">
      <c r="B14" s="65" t="s">
        <v>413</v>
      </c>
      <c r="C14" s="62" t="s">
        <v>1046</v>
      </c>
      <c r="D14" s="96"/>
      <c r="E14" s="170" t="s">
        <v>1047</v>
      </c>
      <c r="F14" s="65">
        <v>44</v>
      </c>
      <c r="G14" s="108"/>
    </row>
    <row r="15" spans="1:7" x14ac:dyDescent="0.35">
      <c r="B15" s="65" t="s">
        <v>668</v>
      </c>
      <c r="C15" s="155" t="s">
        <v>1048</v>
      </c>
      <c r="D15" s="13"/>
      <c r="E15" s="22"/>
      <c r="F15" s="22"/>
      <c r="G15" s="23"/>
    </row>
    <row r="16" spans="1:7" x14ac:dyDescent="0.35">
      <c r="B16" s="65" t="s">
        <v>117</v>
      </c>
      <c r="C16" s="62" t="s">
        <v>1046</v>
      </c>
      <c r="D16" s="13"/>
      <c r="E16" s="22"/>
      <c r="F16" s="22"/>
      <c r="G16" s="23"/>
    </row>
    <row r="17" spans="1:8" x14ac:dyDescent="0.35">
      <c r="B17" s="65" t="s">
        <v>1049</v>
      </c>
      <c r="C17" s="62" t="s">
        <v>1046</v>
      </c>
      <c r="D17" s="13"/>
      <c r="E17" s="22"/>
      <c r="F17" s="22"/>
      <c r="G17" s="23"/>
    </row>
    <row r="18" spans="1:8" x14ac:dyDescent="0.35">
      <c r="B18" s="65"/>
      <c r="C18" s="23"/>
      <c r="D18" s="13"/>
      <c r="E18" s="22"/>
      <c r="F18" s="22"/>
      <c r="G18" s="23"/>
    </row>
    <row r="19" spans="1:8" x14ac:dyDescent="0.35">
      <c r="B19" s="65"/>
      <c r="C19" s="23"/>
      <c r="D19" s="13"/>
      <c r="E19" s="22"/>
      <c r="F19" s="22"/>
      <c r="G19" s="23"/>
    </row>
    <row r="20" spans="1:8" x14ac:dyDescent="0.35">
      <c r="B20" s="65"/>
      <c r="C20" s="23"/>
      <c r="D20" s="13"/>
      <c r="E20" s="22"/>
      <c r="F20" s="22"/>
      <c r="G20" s="23"/>
    </row>
    <row r="21" spans="1:8" x14ac:dyDescent="0.35">
      <c r="B21" s="19"/>
      <c r="C21" s="23"/>
      <c r="D21" s="13"/>
      <c r="E21" s="22"/>
      <c r="F21" s="22"/>
      <c r="G21" s="23"/>
    </row>
    <row r="22" spans="1:8" x14ac:dyDescent="0.35">
      <c r="B22" s="19"/>
      <c r="C22" s="23"/>
      <c r="D22" s="13"/>
      <c r="E22" s="22"/>
      <c r="F22" s="22"/>
      <c r="G22" s="23"/>
    </row>
    <row r="23" spans="1:8" ht="15" thickBot="1" x14ac:dyDescent="0.4">
      <c r="B23" s="19"/>
      <c r="C23" s="23"/>
      <c r="D23" s="13"/>
      <c r="E23" s="24" t="s">
        <v>120</v>
      </c>
      <c r="F23" s="25"/>
      <c r="G23" s="26"/>
    </row>
    <row r="24" spans="1:8" x14ac:dyDescent="0.35">
      <c r="B24" s="19"/>
      <c r="C24" s="23"/>
      <c r="D24" s="13"/>
    </row>
    <row r="25" spans="1:8" ht="15" thickBot="1" x14ac:dyDescent="0.4">
      <c r="B25" s="27"/>
      <c r="C25" s="28"/>
      <c r="D25" s="13"/>
    </row>
    <row r="26" spans="1:8" ht="19" thickBot="1" x14ac:dyDescent="0.4">
      <c r="B26" s="223" t="s">
        <v>121</v>
      </c>
      <c r="C26" s="224"/>
      <c r="E26" s="225" t="s">
        <v>122</v>
      </c>
      <c r="F26" s="226"/>
      <c r="G26" s="227"/>
    </row>
    <row r="27" spans="1:8" ht="21" x14ac:dyDescent="0.35">
      <c r="A27" s="210">
        <v>3</v>
      </c>
      <c r="B27" s="120" t="s">
        <v>123</v>
      </c>
      <c r="C27" s="121" t="s">
        <v>124</v>
      </c>
      <c r="D27" s="231">
        <v>4</v>
      </c>
      <c r="E27" s="120" t="s">
        <v>125</v>
      </c>
      <c r="F27" s="29" t="s">
        <v>124</v>
      </c>
      <c r="G27" s="29" t="s">
        <v>126</v>
      </c>
    </row>
    <row r="28" spans="1:8" ht="15" thickBot="1" x14ac:dyDescent="0.4">
      <c r="A28" s="211"/>
      <c r="B28" s="92" t="s">
        <v>155</v>
      </c>
      <c r="C28" s="172" t="s">
        <v>1050</v>
      </c>
      <c r="D28" s="232"/>
      <c r="E28" s="63" t="s">
        <v>1051</v>
      </c>
      <c r="F28" s="142" t="s">
        <v>1051</v>
      </c>
      <c r="G28" s="142" t="s">
        <v>1051</v>
      </c>
    </row>
    <row r="29" spans="1:8" x14ac:dyDescent="0.35">
      <c r="B29" s="31"/>
      <c r="C29" s="33"/>
      <c r="E29" s="21"/>
      <c r="F29" s="34"/>
      <c r="G29" s="35"/>
    </row>
    <row r="30" spans="1:8" x14ac:dyDescent="0.35">
      <c r="B30" s="31"/>
      <c r="C30" s="33"/>
      <c r="E30" s="21"/>
      <c r="F30" s="34"/>
      <c r="G30" s="35"/>
    </row>
    <row r="31" spans="1:8" x14ac:dyDescent="0.35">
      <c r="B31" s="23"/>
      <c r="C31" s="23"/>
      <c r="E31" s="36" t="s">
        <v>128</v>
      </c>
    </row>
    <row r="32" spans="1:8" ht="15" thickBot="1" x14ac:dyDescent="0.4">
      <c r="B32" s="123"/>
      <c r="C32" s="123"/>
      <c r="D32" s="98"/>
      <c r="E32" s="98"/>
      <c r="F32" s="98"/>
      <c r="G32" s="98"/>
      <c r="H32" s="98"/>
    </row>
    <row r="33" spans="1:8" ht="19" thickBot="1" x14ac:dyDescent="0.4">
      <c r="B33" s="119"/>
      <c r="C33" s="119"/>
      <c r="D33" s="98"/>
      <c r="E33" s="235" t="s">
        <v>129</v>
      </c>
      <c r="F33" s="236"/>
      <c r="G33" s="237"/>
      <c r="H33" s="98"/>
    </row>
    <row r="34" spans="1:8" ht="21" x14ac:dyDescent="0.35">
      <c r="A34" s="212">
        <v>5</v>
      </c>
      <c r="B34" s="124" t="s">
        <v>130</v>
      </c>
      <c r="C34" s="62" t="s">
        <v>127</v>
      </c>
      <c r="D34" s="231">
        <v>6</v>
      </c>
      <c r="E34" s="125" t="s">
        <v>131</v>
      </c>
      <c r="F34" s="125" t="s">
        <v>132</v>
      </c>
      <c r="G34" s="125" t="s">
        <v>133</v>
      </c>
      <c r="H34" s="98"/>
    </row>
    <row r="35" spans="1:8" ht="15" thickBot="1" x14ac:dyDescent="0.4">
      <c r="A35" s="213"/>
      <c r="B35" s="98"/>
      <c r="C35" s="98"/>
      <c r="D35" s="232"/>
      <c r="E35" s="63" t="s">
        <v>1051</v>
      </c>
      <c r="F35" s="142" t="s">
        <v>1051</v>
      </c>
      <c r="G35" s="142" t="s">
        <v>1051</v>
      </c>
      <c r="H35" s="98"/>
    </row>
    <row r="36" spans="1:8" x14ac:dyDescent="0.35">
      <c r="B36" s="98"/>
      <c r="C36" s="98"/>
      <c r="D36" s="98"/>
      <c r="E36" s="98"/>
      <c r="F36" s="98"/>
      <c r="G36" s="98"/>
      <c r="H36" s="98"/>
    </row>
    <row r="37" spans="1:8" ht="15" thickBot="1" x14ac:dyDescent="0.4">
      <c r="B37" s="98"/>
      <c r="C37" s="98"/>
      <c r="D37" s="98"/>
      <c r="E37" s="98"/>
      <c r="F37" s="98"/>
      <c r="G37" s="98"/>
      <c r="H37" s="98"/>
    </row>
    <row r="38" spans="1:8" ht="19" thickBot="1" x14ac:dyDescent="0.4">
      <c r="B38" s="109"/>
      <c r="C38" s="126"/>
      <c r="D38" s="98"/>
      <c r="E38" s="235" t="s">
        <v>134</v>
      </c>
      <c r="F38" s="236"/>
      <c r="G38" s="237"/>
      <c r="H38" s="98"/>
    </row>
    <row r="39" spans="1:8" ht="21" x14ac:dyDescent="0.35">
      <c r="A39" s="212">
        <v>7</v>
      </c>
      <c r="B39" s="124" t="s">
        <v>135</v>
      </c>
      <c r="C39" s="127" t="s">
        <v>136</v>
      </c>
      <c r="D39" s="231">
        <v>8</v>
      </c>
      <c r="E39" s="124" t="s">
        <v>137</v>
      </c>
      <c r="F39" s="120" t="s">
        <v>123</v>
      </c>
      <c r="G39" s="120" t="s">
        <v>138</v>
      </c>
      <c r="H39" s="98"/>
    </row>
    <row r="40" spans="1:8" ht="15" thickBot="1" x14ac:dyDescent="0.4">
      <c r="A40" s="213"/>
      <c r="B40" s="128" t="s">
        <v>1052</v>
      </c>
      <c r="C40" s="63" t="s">
        <v>256</v>
      </c>
      <c r="D40" s="232"/>
      <c r="E40" s="63" t="s">
        <v>1051</v>
      </c>
      <c r="F40" s="142" t="s">
        <v>1051</v>
      </c>
      <c r="G40" s="142" t="s">
        <v>1051</v>
      </c>
      <c r="H40" s="98"/>
    </row>
    <row r="41" spans="1:8" x14ac:dyDescent="0.35">
      <c r="B41" s="128" t="s">
        <v>1053</v>
      </c>
      <c r="C41" s="63" t="s">
        <v>256</v>
      </c>
      <c r="D41" s="98"/>
      <c r="E41" s="98"/>
      <c r="F41" s="98"/>
      <c r="G41" s="98"/>
      <c r="H41" s="98"/>
    </row>
    <row r="42" spans="1:8" x14ac:dyDescent="0.35">
      <c r="B42" s="109"/>
      <c r="C42" s="126"/>
      <c r="D42" s="98"/>
      <c r="E42" s="98"/>
      <c r="F42" s="98"/>
      <c r="G42" s="98"/>
      <c r="H42" s="98"/>
    </row>
    <row r="43" spans="1:8" x14ac:dyDescent="0.35">
      <c r="B43" s="109"/>
      <c r="C43" s="126"/>
      <c r="D43" s="98"/>
      <c r="E43" s="98"/>
      <c r="F43" s="98"/>
      <c r="G43" s="98"/>
      <c r="H43" s="98"/>
    </row>
    <row r="44" spans="1:8" ht="15" thickBot="1" x14ac:dyDescent="0.4">
      <c r="B44" s="109"/>
      <c r="C44" s="126"/>
      <c r="D44" s="98"/>
      <c r="E44" s="98"/>
      <c r="F44" s="98"/>
      <c r="G44" s="98"/>
      <c r="H44" s="98"/>
    </row>
    <row r="45" spans="1:8" ht="15" thickBot="1" x14ac:dyDescent="0.4">
      <c r="B45" s="98"/>
      <c r="C45" s="98"/>
      <c r="D45" s="129" t="s">
        <v>139</v>
      </c>
      <c r="E45" s="130"/>
      <c r="F45" s="130" t="s">
        <v>140</v>
      </c>
      <c r="G45" s="130"/>
      <c r="H45" s="131"/>
    </row>
    <row r="46" spans="1:8" ht="19" thickBot="1" x14ac:dyDescent="0.4">
      <c r="B46" s="233" t="s">
        <v>141</v>
      </c>
      <c r="C46" s="234"/>
      <c r="D46" s="132" t="s">
        <v>142</v>
      </c>
      <c r="E46" s="133"/>
      <c r="F46" s="133" t="s">
        <v>143</v>
      </c>
      <c r="G46" s="133"/>
      <c r="H46" s="134"/>
    </row>
    <row r="47" spans="1:8" ht="21" x14ac:dyDescent="0.5">
      <c r="A47" s="212">
        <v>9</v>
      </c>
      <c r="B47" s="120" t="s">
        <v>144</v>
      </c>
      <c r="C47" s="238" t="s">
        <v>145</v>
      </c>
      <c r="D47" s="239"/>
      <c r="E47" s="239"/>
      <c r="F47" s="239"/>
      <c r="G47" s="239"/>
      <c r="H47" s="240"/>
    </row>
    <row r="48" spans="1:8" ht="15" thickBot="1" x14ac:dyDescent="0.4">
      <c r="A48" s="213"/>
      <c r="B48" s="128" t="s">
        <v>146</v>
      </c>
      <c r="C48" s="53" t="s">
        <v>147</v>
      </c>
      <c r="D48" s="53" t="s">
        <v>105</v>
      </c>
      <c r="E48" s="53" t="s">
        <v>148</v>
      </c>
      <c r="F48" s="53" t="s">
        <v>149</v>
      </c>
      <c r="G48" s="53" t="s">
        <v>150</v>
      </c>
      <c r="H48" s="53" t="s">
        <v>151</v>
      </c>
    </row>
    <row r="49" spans="2:8" x14ac:dyDescent="0.35">
      <c r="B49" s="128" t="s">
        <v>1054</v>
      </c>
      <c r="C49" s="68" t="s">
        <v>173</v>
      </c>
      <c r="D49" s="68">
        <v>22</v>
      </c>
      <c r="E49" s="62">
        <v>3900</v>
      </c>
      <c r="F49" s="62" t="s">
        <v>1055</v>
      </c>
      <c r="G49" s="62" t="s">
        <v>948</v>
      </c>
      <c r="H49" s="33"/>
    </row>
    <row r="50" spans="2:8" x14ac:dyDescent="0.35">
      <c r="B50" s="128" t="s">
        <v>1056</v>
      </c>
      <c r="C50" s="68" t="s">
        <v>173</v>
      </c>
      <c r="D50" s="68">
        <v>32</v>
      </c>
      <c r="E50" s="62">
        <v>3900</v>
      </c>
      <c r="F50" s="62" t="s">
        <v>1055</v>
      </c>
      <c r="G50" s="62" t="s">
        <v>948</v>
      </c>
      <c r="H50" s="33"/>
    </row>
    <row r="51" spans="2:8" x14ac:dyDescent="0.35">
      <c r="B51" s="128" t="s">
        <v>1057</v>
      </c>
      <c r="C51" s="68" t="s">
        <v>173</v>
      </c>
      <c r="D51" s="68">
        <v>57</v>
      </c>
      <c r="E51" s="62">
        <v>3200</v>
      </c>
      <c r="F51" s="62" t="s">
        <v>1055</v>
      </c>
      <c r="G51" s="62" t="s">
        <v>948</v>
      </c>
      <c r="H51" s="33"/>
    </row>
    <row r="52" spans="2:8" x14ac:dyDescent="0.35">
      <c r="B52" s="128" t="s">
        <v>1058</v>
      </c>
      <c r="C52" s="68" t="s">
        <v>173</v>
      </c>
      <c r="D52" s="68">
        <v>9</v>
      </c>
      <c r="E52" s="62">
        <v>3200</v>
      </c>
      <c r="F52" s="62" t="s">
        <v>1055</v>
      </c>
      <c r="G52" s="62" t="s">
        <v>948</v>
      </c>
      <c r="H52" s="33"/>
    </row>
    <row r="53" spans="2:8" x14ac:dyDescent="0.35">
      <c r="B53" s="128" t="s">
        <v>1059</v>
      </c>
      <c r="C53" s="68" t="s">
        <v>173</v>
      </c>
      <c r="D53" s="68">
        <v>4</v>
      </c>
      <c r="E53" s="62">
        <v>3900</v>
      </c>
      <c r="F53" s="62" t="s">
        <v>1055</v>
      </c>
      <c r="G53" s="62" t="s">
        <v>948</v>
      </c>
      <c r="H53" s="33"/>
    </row>
    <row r="54" spans="2:8" x14ac:dyDescent="0.35">
      <c r="B54" s="128" t="s">
        <v>1060</v>
      </c>
      <c r="C54" s="68" t="s">
        <v>173</v>
      </c>
      <c r="D54" s="68">
        <v>40</v>
      </c>
      <c r="E54" s="62">
        <v>3900</v>
      </c>
      <c r="F54" s="62" t="s">
        <v>1055</v>
      </c>
      <c r="G54" s="62" t="s">
        <v>948</v>
      </c>
      <c r="H54" s="33"/>
    </row>
    <row r="55" spans="2:8" x14ac:dyDescent="0.35">
      <c r="B55" s="128" t="s">
        <v>1061</v>
      </c>
      <c r="C55" s="68" t="s">
        <v>173</v>
      </c>
      <c r="D55" s="68">
        <v>45</v>
      </c>
      <c r="E55" s="62">
        <v>3900</v>
      </c>
      <c r="F55" s="62" t="s">
        <v>1055</v>
      </c>
      <c r="G55" s="62" t="s">
        <v>948</v>
      </c>
      <c r="H55" s="33"/>
    </row>
    <row r="56" spans="2:8" x14ac:dyDescent="0.35">
      <c r="B56" s="128" t="s">
        <v>1062</v>
      </c>
      <c r="C56" s="68" t="s">
        <v>173</v>
      </c>
      <c r="D56" s="68">
        <v>6</v>
      </c>
      <c r="E56" s="62">
        <v>4000</v>
      </c>
      <c r="F56" s="62" t="s">
        <v>1055</v>
      </c>
      <c r="G56" s="62" t="s">
        <v>948</v>
      </c>
      <c r="H56" s="33"/>
    </row>
    <row r="57" spans="2:8" x14ac:dyDescent="0.35">
      <c r="B57" s="128" t="s">
        <v>1063</v>
      </c>
      <c r="C57" s="68" t="s">
        <v>173</v>
      </c>
      <c r="D57" s="68">
        <v>8</v>
      </c>
      <c r="E57" s="62">
        <v>4000</v>
      </c>
      <c r="F57" s="62" t="s">
        <v>1055</v>
      </c>
      <c r="G57" s="62" t="s">
        <v>948</v>
      </c>
      <c r="H57" s="33"/>
    </row>
    <row r="58" spans="2:8" x14ac:dyDescent="0.35">
      <c r="B58" s="128" t="s">
        <v>1052</v>
      </c>
      <c r="C58" s="68" t="s">
        <v>173</v>
      </c>
      <c r="D58" s="68">
        <v>9</v>
      </c>
      <c r="E58" s="62">
        <v>4000</v>
      </c>
      <c r="F58" s="62" t="s">
        <v>1055</v>
      </c>
      <c r="G58" s="62" t="s">
        <v>948</v>
      </c>
      <c r="H58" s="33"/>
    </row>
    <row r="59" spans="2:8" x14ac:dyDescent="0.35">
      <c r="B59" s="128" t="s">
        <v>1053</v>
      </c>
      <c r="C59" s="68" t="s">
        <v>173</v>
      </c>
      <c r="D59" s="68">
        <v>2</v>
      </c>
      <c r="E59" s="62">
        <v>4000</v>
      </c>
      <c r="F59" s="62" t="s">
        <v>1055</v>
      </c>
      <c r="G59" s="62" t="s">
        <v>948</v>
      </c>
      <c r="H59" s="23"/>
    </row>
    <row r="60" spans="2:8" x14ac:dyDescent="0.35">
      <c r="B60" s="128"/>
      <c r="C60" s="23"/>
      <c r="D60" s="23"/>
      <c r="E60" s="23"/>
      <c r="F60" s="23"/>
      <c r="G60" s="23"/>
      <c r="H60" s="23"/>
    </row>
    <row r="61" spans="2:8" x14ac:dyDescent="0.35">
      <c r="B61" s="128"/>
      <c r="C61" s="23"/>
      <c r="D61" s="23"/>
      <c r="E61" s="23"/>
      <c r="F61" s="23"/>
      <c r="G61" s="23"/>
      <c r="H61" s="23"/>
    </row>
    <row r="62" spans="2:8" x14ac:dyDescent="0.35">
      <c r="B62" s="128"/>
      <c r="C62" s="23"/>
      <c r="D62" s="23"/>
      <c r="E62" s="23"/>
      <c r="F62" s="23"/>
      <c r="G62" s="23"/>
      <c r="H62" s="23"/>
    </row>
    <row r="63" spans="2:8" x14ac:dyDescent="0.35">
      <c r="B63" s="128"/>
      <c r="C63" s="23"/>
      <c r="D63" s="23"/>
      <c r="E63" s="23"/>
      <c r="F63" s="23"/>
      <c r="G63" s="23"/>
      <c r="H63" s="23"/>
    </row>
    <row r="64" spans="2:8" x14ac:dyDescent="0.35">
      <c r="B64" s="128"/>
      <c r="C64" s="23"/>
      <c r="D64" s="23"/>
      <c r="E64" s="23"/>
      <c r="F64" s="23"/>
      <c r="G64" s="23"/>
      <c r="H64" s="23"/>
    </row>
    <row r="65" spans="2:8" x14ac:dyDescent="0.35">
      <c r="B65" s="23"/>
      <c r="C65" s="23"/>
      <c r="D65" s="23"/>
      <c r="E65" s="23"/>
      <c r="F65" s="23"/>
      <c r="G65" s="23"/>
      <c r="H65" s="23"/>
    </row>
    <row r="66" spans="2:8" x14ac:dyDescent="0.35">
      <c r="B66" s="23"/>
      <c r="C66" s="23"/>
      <c r="D66" s="23"/>
      <c r="E66" s="23"/>
      <c r="F66" s="23"/>
      <c r="G66" s="23"/>
      <c r="H66" s="23"/>
    </row>
    <row r="67" spans="2:8" x14ac:dyDescent="0.35">
      <c r="B67" s="23"/>
      <c r="C67" s="23"/>
      <c r="D67" s="23"/>
      <c r="E67" s="23"/>
      <c r="F67" s="23"/>
      <c r="G67" s="23"/>
      <c r="H67" s="23"/>
    </row>
    <row r="68" spans="2:8" x14ac:dyDescent="0.35">
      <c r="B68" s="23"/>
      <c r="C68" s="23"/>
      <c r="D68" s="23"/>
      <c r="E68" s="23"/>
      <c r="F68" s="23"/>
      <c r="G68" s="23"/>
      <c r="H68" s="23"/>
    </row>
    <row r="69" spans="2:8" x14ac:dyDescent="0.35">
      <c r="B69" s="23"/>
      <c r="C69" s="23"/>
      <c r="D69" s="23"/>
      <c r="E69" s="23"/>
      <c r="F69" s="23"/>
      <c r="G69" s="23"/>
      <c r="H69" s="23"/>
    </row>
    <row r="70" spans="2:8" x14ac:dyDescent="0.35">
      <c r="B70" s="23"/>
      <c r="C70" s="23"/>
      <c r="D70" s="23"/>
      <c r="E70" s="23"/>
      <c r="F70" s="23"/>
      <c r="G70" s="23"/>
      <c r="H70" s="23"/>
    </row>
    <row r="71" spans="2:8" x14ac:dyDescent="0.35">
      <c r="B71" s="23"/>
      <c r="C71" s="23"/>
      <c r="D71" s="23"/>
      <c r="E71" s="23"/>
      <c r="F71" s="23"/>
      <c r="G71" s="23"/>
      <c r="H71" s="23"/>
    </row>
    <row r="72" spans="2:8" x14ac:dyDescent="0.35">
      <c r="B72" s="23"/>
      <c r="C72" s="23"/>
      <c r="D72" s="23"/>
      <c r="E72" s="23"/>
      <c r="F72" s="23"/>
      <c r="G72" s="23"/>
      <c r="H72" s="23"/>
    </row>
    <row r="73" spans="2:8" x14ac:dyDescent="0.35">
      <c r="B73" s="23"/>
      <c r="C73" s="23"/>
      <c r="D73" s="23"/>
      <c r="E73" s="23"/>
      <c r="F73" s="23"/>
      <c r="G73" s="23"/>
      <c r="H73" s="23"/>
    </row>
    <row r="74" spans="2:8" x14ac:dyDescent="0.35">
      <c r="B74" s="23"/>
      <c r="C74" s="23"/>
      <c r="D74" s="23"/>
      <c r="E74" s="23"/>
      <c r="F74" s="23"/>
      <c r="G74" s="23"/>
      <c r="H74" s="23"/>
    </row>
    <row r="75" spans="2:8" x14ac:dyDescent="0.35">
      <c r="B75" s="23"/>
      <c r="C75" s="23"/>
      <c r="D75" s="23"/>
      <c r="E75" s="23"/>
      <c r="F75" s="23"/>
      <c r="G75" s="23"/>
      <c r="H75" s="23"/>
    </row>
    <row r="76" spans="2:8" x14ac:dyDescent="0.35">
      <c r="B76" s="23"/>
      <c r="C76" s="23"/>
      <c r="D76" s="23"/>
      <c r="E76" s="23"/>
      <c r="F76" s="23"/>
      <c r="G76" s="23"/>
      <c r="H76" s="23"/>
    </row>
    <row r="77" spans="2:8" x14ac:dyDescent="0.35">
      <c r="B77" s="23"/>
      <c r="C77" s="23"/>
      <c r="D77" s="23"/>
      <c r="E77" s="23"/>
      <c r="F77" s="23"/>
      <c r="G77" s="23"/>
      <c r="H77" s="23"/>
    </row>
    <row r="78" spans="2:8" x14ac:dyDescent="0.35">
      <c r="B78" s="23"/>
      <c r="C78" s="23"/>
      <c r="D78" s="23"/>
      <c r="E78" s="23"/>
      <c r="F78" s="23"/>
      <c r="G78" s="23"/>
      <c r="H78" s="23"/>
    </row>
    <row r="79" spans="2:8" x14ac:dyDescent="0.35">
      <c r="B79" s="23"/>
      <c r="C79" s="23"/>
      <c r="D79" s="23"/>
      <c r="E79" s="23"/>
      <c r="F79" s="23"/>
      <c r="G79" s="23"/>
      <c r="H79" s="23"/>
    </row>
    <row r="80" spans="2:8" x14ac:dyDescent="0.35">
      <c r="B80" s="23"/>
      <c r="C80" s="23"/>
      <c r="D80" s="23"/>
      <c r="E80" s="23"/>
      <c r="F80" s="23"/>
      <c r="G80" s="23"/>
      <c r="H80" s="23"/>
    </row>
    <row r="81" spans="2:8" x14ac:dyDescent="0.35">
      <c r="B81" s="23"/>
      <c r="C81" s="23"/>
      <c r="D81" s="23"/>
      <c r="E81" s="23"/>
      <c r="F81" s="23"/>
      <c r="G81" s="23"/>
      <c r="H81" s="23"/>
    </row>
    <row r="82" spans="2:8" x14ac:dyDescent="0.35">
      <c r="B82" s="23"/>
      <c r="C82" s="23"/>
      <c r="D82" s="23"/>
      <c r="E82" s="23"/>
      <c r="F82" s="23"/>
      <c r="G82" s="23"/>
      <c r="H82" s="23"/>
    </row>
    <row r="83" spans="2:8" x14ac:dyDescent="0.35">
      <c r="B83" s="23"/>
      <c r="C83" s="23"/>
      <c r="D83" s="23"/>
      <c r="E83" s="23"/>
      <c r="F83" s="23"/>
      <c r="G83" s="23"/>
      <c r="H83" s="23"/>
    </row>
    <row r="84" spans="2:8" x14ac:dyDescent="0.35">
      <c r="B84" s="23"/>
      <c r="C84" s="23"/>
      <c r="D84" s="23"/>
      <c r="E84" s="23"/>
      <c r="F84" s="23"/>
      <c r="G84" s="23"/>
      <c r="H84" s="23"/>
    </row>
    <row r="85" spans="2:8" x14ac:dyDescent="0.35">
      <c r="B85" s="23"/>
      <c r="C85" s="23"/>
      <c r="D85" s="23"/>
      <c r="E85" s="23"/>
      <c r="F85" s="23"/>
      <c r="G85" s="23"/>
      <c r="H85" s="23"/>
    </row>
    <row r="86" spans="2:8" x14ac:dyDescent="0.35">
      <c r="B86" s="23"/>
      <c r="C86" s="23"/>
      <c r="D86" s="23"/>
      <c r="E86" s="23"/>
      <c r="F86" s="23"/>
      <c r="G86" s="23"/>
      <c r="H86" s="23"/>
    </row>
    <row r="87" spans="2:8" x14ac:dyDescent="0.35">
      <c r="B87" s="23"/>
      <c r="C87" s="23"/>
      <c r="D87" s="23"/>
      <c r="E87" s="23"/>
      <c r="F87" s="23"/>
      <c r="G87" s="23"/>
      <c r="H87" s="23"/>
    </row>
    <row r="88" spans="2:8" x14ac:dyDescent="0.35">
      <c r="B88" s="23"/>
      <c r="C88" s="23"/>
      <c r="D88" s="23"/>
      <c r="E88" s="23"/>
      <c r="F88" s="23"/>
      <c r="G88" s="23"/>
      <c r="H88" s="23"/>
    </row>
    <row r="89" spans="2:8" x14ac:dyDescent="0.35">
      <c r="B89" s="23"/>
      <c r="C89" s="23"/>
      <c r="D89" s="23"/>
      <c r="E89" s="23"/>
      <c r="F89" s="23"/>
      <c r="G89" s="23"/>
      <c r="H89" s="23"/>
    </row>
    <row r="90" spans="2:8" x14ac:dyDescent="0.35">
      <c r="B90" s="23"/>
      <c r="C90" s="23"/>
      <c r="D90" s="23"/>
      <c r="E90" s="23"/>
      <c r="F90" s="23"/>
      <c r="G90" s="23"/>
      <c r="H90" s="23"/>
    </row>
    <row r="91" spans="2:8" x14ac:dyDescent="0.35">
      <c r="B91" s="23"/>
      <c r="C91" s="23"/>
      <c r="D91" s="23"/>
      <c r="E91" s="23"/>
      <c r="F91" s="23"/>
      <c r="G91" s="23"/>
      <c r="H91" s="23"/>
    </row>
    <row r="92" spans="2:8" x14ac:dyDescent="0.35">
      <c r="B92" s="23"/>
      <c r="C92" s="23"/>
      <c r="D92" s="23"/>
      <c r="E92" s="23"/>
      <c r="F92" s="23"/>
      <c r="G92" s="23"/>
      <c r="H92" s="23"/>
    </row>
    <row r="93" spans="2:8" x14ac:dyDescent="0.35">
      <c r="B93" s="23"/>
      <c r="C93" s="23"/>
      <c r="D93" s="23"/>
      <c r="E93" s="23"/>
      <c r="F93" s="23"/>
      <c r="G93" s="23"/>
      <c r="H93" s="23"/>
    </row>
    <row r="94" spans="2:8" x14ac:dyDescent="0.35">
      <c r="B94" s="23"/>
      <c r="C94" s="23"/>
      <c r="D94" s="23"/>
      <c r="E94" s="23"/>
      <c r="F94" s="23"/>
      <c r="G94" s="23"/>
      <c r="H94" s="23"/>
    </row>
    <row r="95" spans="2:8" x14ac:dyDescent="0.35">
      <c r="B95" s="23"/>
      <c r="C95" s="23"/>
      <c r="D95" s="23"/>
      <c r="E95" s="23"/>
      <c r="F95" s="23"/>
      <c r="G95" s="23"/>
      <c r="H95" s="23"/>
    </row>
    <row r="96" spans="2:8" x14ac:dyDescent="0.35">
      <c r="B96" s="23"/>
      <c r="C96" s="23"/>
      <c r="D96" s="23"/>
      <c r="E96" s="23"/>
      <c r="F96" s="23"/>
      <c r="G96" s="23"/>
      <c r="H96" s="23"/>
    </row>
    <row r="97" spans="2:8" x14ac:dyDescent="0.35">
      <c r="B97" s="23"/>
      <c r="C97" s="23"/>
      <c r="D97" s="23"/>
      <c r="E97" s="23"/>
      <c r="F97" s="23"/>
      <c r="G97" s="23"/>
      <c r="H97" s="23"/>
    </row>
    <row r="98" spans="2:8" x14ac:dyDescent="0.35">
      <c r="B98" s="23"/>
      <c r="C98" s="23"/>
      <c r="D98" s="23"/>
      <c r="E98" s="23"/>
      <c r="F98" s="23"/>
      <c r="G98" s="23"/>
      <c r="H98" s="23"/>
    </row>
    <row r="99" spans="2:8" x14ac:dyDescent="0.35">
      <c r="B99" s="23"/>
      <c r="C99" s="23"/>
      <c r="D99" s="23"/>
      <c r="E99" s="23"/>
      <c r="F99" s="23"/>
      <c r="G99" s="23"/>
      <c r="H99" s="23"/>
    </row>
    <row r="100" spans="2:8" x14ac:dyDescent="0.35">
      <c r="B100" s="23"/>
      <c r="C100" s="23"/>
      <c r="D100" s="23"/>
      <c r="E100" s="23"/>
      <c r="F100" s="23"/>
      <c r="G100" s="23"/>
      <c r="H100" s="23"/>
    </row>
  </sheetData>
  <mergeCells count="16">
    <mergeCell ref="A27:A28"/>
    <mergeCell ref="D27:D28"/>
    <mergeCell ref="E3:G9"/>
    <mergeCell ref="B12:C12"/>
    <mergeCell ref="E12:G12"/>
    <mergeCell ref="B26:C26"/>
    <mergeCell ref="E26:G26"/>
    <mergeCell ref="B46:C46"/>
    <mergeCell ref="A47:A48"/>
    <mergeCell ref="C47:H47"/>
    <mergeCell ref="E33:G33"/>
    <mergeCell ref="A34:A35"/>
    <mergeCell ref="D34:D35"/>
    <mergeCell ref="E38:G38"/>
    <mergeCell ref="A39:A40"/>
    <mergeCell ref="D39:D40"/>
  </mergeCells>
  <hyperlinks>
    <hyperlink ref="E3:G9" location="'Listado de centros'!A1" display="CLICK AQUI PARA VER EL LISTADO DE CENTROS" xr:uid="{00000000-0004-0000-2500-000000000000}"/>
  </hyperlinks>
  <pageMargins left="0.7" right="0.7" top="0.75" bottom="0.75" header="0.3" footer="0.3"/>
  <pageSetup paperSize="9" scale="44" fitToHeight="0" orientation="landscape" r:id="rId1"/>
  <headerFooter>
    <oddFooter>&amp;L_x000D_&amp;1#&amp;"Calibri"&amp;15&amp;K008000 PÚBLICO</oddFooter>
  </headerFooter>
  <rowBreaks count="1" manualBreakCount="1">
    <brk id="42" max="1638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A13C7C5CE315CA4BA3425F4EE05B7185" ma:contentTypeVersion="12" ma:contentTypeDescription="Crear nuevo documento." ma:contentTypeScope="" ma:versionID="167c2e3463d9174dbae1d9d0e8a1b7af">
  <xsd:schema xmlns:xsd="http://www.w3.org/2001/XMLSchema" xmlns:xs="http://www.w3.org/2001/XMLSchema" xmlns:p="http://schemas.microsoft.com/office/2006/metadata/properties" xmlns:ns3="c8546127-b09d-4106-bf79-c55b4879cb83" xmlns:ns4="a1f39c1c-9101-409d-a6e9-dc61d606f207" targetNamespace="http://schemas.microsoft.com/office/2006/metadata/properties" ma:root="true" ma:fieldsID="1ff740d64b6fcbf5fd4d9f87bc5adccb" ns3:_="" ns4:_="">
    <xsd:import namespace="c8546127-b09d-4106-bf79-c55b4879cb83"/>
    <xsd:import namespace="a1f39c1c-9101-409d-a6e9-dc61d606f207"/>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546127-b09d-4106-bf79-c55b4879cb8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39c1c-9101-409d-a6e9-dc61d606f207"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462410E-7CE6-48E5-AE49-A2B963D55C2E}">
  <ds:schemaRefs>
    <ds:schemaRef ds:uri="http://schemas.microsoft.com/sharepoint/v3/contenttype/forms"/>
  </ds:schemaRefs>
</ds:datastoreItem>
</file>

<file path=customXml/itemProps2.xml><?xml version="1.0" encoding="utf-8"?>
<ds:datastoreItem xmlns:ds="http://schemas.openxmlformats.org/officeDocument/2006/customXml" ds:itemID="{93F11801-AE2A-43C8-BBBC-FA835C2C8D4D}">
  <ds:schemaRefs>
    <ds:schemaRef ds:uri="c8546127-b09d-4106-bf79-c55b4879cb83"/>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a1f39c1c-9101-409d-a6e9-dc61d606f207"/>
    <ds:schemaRef ds:uri="http://www.w3.org/XML/1998/namespace"/>
    <ds:schemaRef ds:uri="http://purl.org/dc/terms/"/>
  </ds:schemaRefs>
</ds:datastoreItem>
</file>

<file path=customXml/itemProps3.xml><?xml version="1.0" encoding="utf-8"?>
<ds:datastoreItem xmlns:ds="http://schemas.openxmlformats.org/officeDocument/2006/customXml" ds:itemID="{0FE2BFB1-161E-4700-B01D-6E0478D2E3E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546127-b09d-4106-bf79-c55b4879cb83"/>
    <ds:schemaRef ds:uri="a1f39c1c-9101-409d-a6e9-dc61d606f2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33</vt:i4>
      </vt:variant>
      <vt:variant>
        <vt:lpstr>Rangos con nombre</vt:lpstr>
      </vt:variant>
      <vt:variant>
        <vt:i4>4</vt:i4>
      </vt:variant>
    </vt:vector>
  </HeadingPairs>
  <TitlesOfParts>
    <vt:vector size="37" baseType="lpstr">
      <vt:lpstr>Listado de centros</vt:lpstr>
      <vt:lpstr>1500 CORUÑA</vt:lpstr>
      <vt:lpstr>1501 SANTIAGO</vt:lpstr>
      <vt:lpstr>1503 RIBEIRA</vt:lpstr>
      <vt:lpstr>1502 FERROL</vt:lpstr>
      <vt:lpstr>2706 LUGO</vt:lpstr>
      <vt:lpstr>2701 BURELA</vt:lpstr>
      <vt:lpstr>3200 OURENSE</vt:lpstr>
      <vt:lpstr>3600 VIGO</vt:lpstr>
      <vt:lpstr>3601 PONTEVEDRA</vt:lpstr>
      <vt:lpstr>3602 PORRIÑO</vt:lpstr>
      <vt:lpstr>3605 VILLAGARCIA</vt:lpstr>
      <vt:lpstr>4600 VALENCIA</vt:lpstr>
      <vt:lpstr>4601 ALZIRA</vt:lpstr>
      <vt:lpstr>4602 SILLA</vt:lpstr>
      <vt:lpstr>4603 VALENCIA 2</vt:lpstr>
      <vt:lpstr>4605 LLÍRIA</vt:lpstr>
      <vt:lpstr>4606 ALGEMESÍ</vt:lpstr>
      <vt:lpstr>4607 TAVERNES</vt:lpstr>
      <vt:lpstr>4608 BENETUSSER</vt:lpstr>
      <vt:lpstr>4609 ALAQUÁS</vt:lpstr>
      <vt:lpstr>4611 ONTIYENT</vt:lpstr>
      <vt:lpstr>4612 PUERTO </vt:lpstr>
      <vt:lpstr>4613 PATERNA</vt:lpstr>
      <vt:lpstr>4614 GANDIA</vt:lpstr>
      <vt:lpstr>1200 CASTELLON</vt:lpstr>
      <vt:lpstr>1201 BURRIANA</vt:lpstr>
      <vt:lpstr>1202 VINARÒS</vt:lpstr>
      <vt:lpstr>0300 ALICANTE</vt:lpstr>
      <vt:lpstr>0301 ELDA</vt:lpstr>
      <vt:lpstr>0302 ORIHUELA</vt:lpstr>
      <vt:lpstr>0303 BENIDORM</vt:lpstr>
      <vt:lpstr>0304 ELCHE</vt:lpstr>
      <vt:lpstr>'0303 BENIDORM'!Área_de_impresión</vt:lpstr>
      <vt:lpstr>'0304 ELCHE'!Área_de_impresión</vt:lpstr>
      <vt:lpstr>'4601 ALZIRA'!Área_de_impresión</vt:lpstr>
      <vt:lpstr>'4611 ONTIYENT'!Área_de_impresión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Rivera Novillo, José Ángel</dc:creator>
  <cp:lastModifiedBy>Pillalaza Ponce, Kimberly Stefania</cp:lastModifiedBy>
  <dcterms:created xsi:type="dcterms:W3CDTF">2019-01-04T11:47:56Z</dcterms:created>
  <dcterms:modified xsi:type="dcterms:W3CDTF">2025-06-26T07:02:31Z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0x010100A13C7C5CE315CA4BA3425F4EE05B7185</vt:lpwstr>
  </property>
  <property fmtid="{D5CDD505-2E9C-101B-9397-08002B2CF9AE}" pid="3" name="MSIP_Label_2c0a8209-6590-4cef-adb7-80fa47675d6e_Enabled">
    <vt:lpwstr>true</vt:lpwstr>
  </property>
  <property fmtid="{D5CDD505-2E9C-101B-9397-08002B2CF9AE}" pid="4" name="MSIP_Label_2c0a8209-6590-4cef-adb7-80fa47675d6e_SetDate">
    <vt:lpwstr>2025-06-26T06:48:08Z</vt:lpwstr>
  </property>
  <property fmtid="{D5CDD505-2E9C-101B-9397-08002B2CF9AE}" pid="5" name="MSIP_Label_2c0a8209-6590-4cef-adb7-80fa47675d6e_Method">
    <vt:lpwstr>Standard</vt:lpwstr>
  </property>
  <property fmtid="{D5CDD505-2E9C-101B-9397-08002B2CF9AE}" pid="6" name="MSIP_Label_2c0a8209-6590-4cef-adb7-80fa47675d6e_Name">
    <vt:lpwstr>FREMAP_Publico</vt:lpwstr>
  </property>
  <property fmtid="{D5CDD505-2E9C-101B-9397-08002B2CF9AE}" pid="7" name="MSIP_Label_2c0a8209-6590-4cef-adb7-80fa47675d6e_SiteId">
    <vt:lpwstr>99cff6d8-6977-4e4e-bf84-a3a534ac8aad</vt:lpwstr>
  </property>
  <property fmtid="{D5CDD505-2E9C-101B-9397-08002B2CF9AE}" pid="8" name="MSIP_Label_2c0a8209-6590-4cef-adb7-80fa47675d6e_ActionId">
    <vt:lpwstr>d5bc77f4-626f-4c9f-8745-9d61eebf5738</vt:lpwstr>
  </property>
  <property fmtid="{D5CDD505-2E9C-101B-9397-08002B2CF9AE}" pid="9" name="MSIP_Label_2c0a8209-6590-4cef-adb7-80fa47675d6e_ContentBits">
    <vt:lpwstr>2</vt:lpwstr>
  </property>
</Properties>
</file>